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71" i="7" l="1"/>
  <c r="D71" i="7"/>
  <c r="E46" i="7" l="1"/>
  <c r="D46" i="7"/>
  <c r="E42" i="7"/>
  <c r="D42" i="7"/>
  <c r="D42" i="19"/>
  <c r="D46" i="19"/>
  <c r="H11" i="7" l="1"/>
  <c r="D29" i="19"/>
  <c r="L30" i="19"/>
  <c r="C10" i="11" l="1"/>
  <c r="D62" i="19"/>
  <c r="N19" i="12" l="1"/>
  <c r="N8" i="12"/>
  <c r="N9" i="12"/>
  <c r="N10" i="12"/>
  <c r="N11" i="12"/>
  <c r="N12" i="12"/>
  <c r="N13" i="12"/>
  <c r="N14" i="12"/>
  <c r="N15" i="12"/>
  <c r="N16" i="12"/>
  <c r="N17" i="12"/>
  <c r="N18" i="12"/>
  <c r="N7" i="12"/>
  <c r="D75" i="10" l="1"/>
  <c r="D64" i="18" l="1"/>
  <c r="B68" i="10" l="1"/>
  <c r="E68" i="7"/>
  <c r="D17" i="9" l="1"/>
  <c r="D18" i="9" l="1"/>
  <c r="B17" i="9" l="1"/>
  <c r="L7" i="11" l="1"/>
  <c r="A2" i="12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17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18" i="12"/>
  <c r="O7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O17" i="12"/>
  <c r="O16" i="12"/>
  <c r="O15" i="12"/>
  <c r="O14" i="12"/>
  <c r="O13" i="12"/>
  <c r="O12" i="12"/>
  <c r="O11" i="12"/>
  <c r="O10" i="12"/>
  <c r="O9" i="12"/>
  <c r="O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E18" i="9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27" i="12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<sst xmlns="http://schemas.openxmlformats.org/spreadsheetml/2006/main" count="459" uniqueCount="284">
  <si>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</si>
  <si>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</si>
  <si>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</si>
  <si>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</si>
  <si>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</si>
  <si>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</si>
  <si>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</si>
  <si>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</si>
  <si>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</si>
  <si>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</si>
  <si>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</si>
  <si>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</si>
  <si>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</si>
  <si>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</si>
  <si>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</si>
  <si>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</si>
  <si>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</si>
  <si>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</si>
  <si>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</si>
  <si>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</si>
  <si>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</si>
  <si>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</si>
  <si>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</si>
  <si>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</si>
  <si>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</si>
  <si>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</si>
  <si>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</si>
  <si>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</si>
  <si>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</si>
  <si>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</si>
  <si>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</si>
  <si>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</si>
  <si>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</si>
  <si>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</si>
  <si>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</si>
  <si>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</si>
  <si>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</si>
  <si>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</si>
  <si>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</si>
  <si>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</si>
  <si>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</si>
  <si>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</si>
  <si>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</si>
  <si>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</si>
  <si>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</si>
  <si>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</si>
  <si>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</si>
  <si>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</si>
  <si>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</si>
  <si>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</si>
  <si>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</si>
  <si>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</si>
  <si>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</si>
  <si>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</si>
  <si>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</si>
  <si>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</si>
  <si>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</si>
  <si>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</si>
  <si>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</si>
  <si>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</si>
  <si>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</si>
  <si>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</si>
  <si>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</si>
  <si>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</si>
  <si>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</si>
  <si>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</si>
  <si>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</si>
  <si>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</si>
  <si>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</si>
  <si>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</si>
  <si>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</si>
  <si>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</si>
  <si>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</si>
  <si>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</si>
  <si>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</si>
  <si>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</si>
  <si>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</si>
  <si>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</si>
  <si>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</si>
  <si>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</si>
  <si>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</si>
  <si>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</si>
  <si>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</si>
  <si>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</si>
  <si>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</si>
  <si>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</si>
  <si>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</si>
  <si>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</si>
  <si>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</si>
  <si>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</si>
  <si>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</si>
  <si>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</si>
  <si>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</si>
  <si>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</si>
  <si>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</si>
  <si>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</si>
  <si>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</si>
  <si>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</si>
  <si>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</si>
  <si>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</si>
  <si>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</si>
  <si>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</si>
  <si>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</si>
  <si>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</si>
  <si>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</si>
  <si>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</si>
  <si>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</si>
  <si>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</si>
  <si>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</si>
  <si>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</si>
  <si>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</si>
  <si>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</si>
  <si>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</si>
  <si>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</si>
  <si>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</si>
  <si>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</si>
  <si>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</si>
  <si>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</si>
  <si>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</si>
  <si>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</si>
  <si>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</si>
  <si>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</si>
  <si>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</si>
  <si>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</si>
  <si>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</si>
  <si>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</si>
  <si>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</si>
  <si>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</si>
  <si>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</si>
  <si>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</si>
  <si>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</si>
  <si>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</si>
  <si>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</si>
  <si>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</si>
  <si>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</si>
  <si>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</si>
  <si>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</si>
  <si>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</si>
  <si>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</si>
  <si>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</si>
  <si>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</si>
  <si>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</si>
  <si>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</si>
  <si>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</si>
  <si>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</si>
  <si>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</si>
  <si>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</si>
  <si>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</si>
  <si>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</si>
  <si>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</si>
  <si>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</si>
  <si>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</si>
  <si>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</si>
  <si>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</si>
  <si>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</si>
  <si>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</si>
  <si>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</si>
  <si>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</si>
  <si>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</si>
  <si>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</si>
  <si>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</si>
  <si>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</si>
  <si>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</si>
  <si>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</si>
  <si>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</si>
  <si>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</si>
  <si>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</si>
  <si>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</si>
  <si>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</si>
  <si>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</si>
  <si>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</si>
  <si>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</si>
  <si>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</si>
  <si>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</si>
  <si>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</si>
  <si>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</si>
  <si>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</si>
  <si>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</si>
  <si>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</si>
  <si>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</si>
  <si>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</si>
  <si>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</si>
  <si>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</si>
  <si>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</si>
  <si>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</si>
  <si>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</si>
  <si>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</si>
  <si>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</si>
  <si>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</si>
  <si>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</si>
  <si>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</si>
  <si>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</si>
  <si>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</si>
  <si>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</si>
  <si>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</si>
  <si>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</si>
  <si>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</si>
  <si>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</si>
  <si>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</si>
  <si>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</si>
  <si>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</si>
  <si>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</si>
  <si>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</si>
  <si>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</si>
  <si>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</si>
  <si>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</si>
  <si>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</si>
  <si>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</si>
  <si>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</si>
  <si>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</si>
  <si>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</si>
  <si>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</si>
  <si>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</si>
  <si>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</si>
  <si>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</si>
  <si>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</si>
  <si>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</si>
  <si>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</si>
  <si>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</si>
  <si>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</si>
  <si>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</si>
  <si>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</si>
  <si>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</si>
  <si>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</si>
  <si>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</si>
  <si>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</si>
  <si>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</si>
  <si>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</si>
  <si>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</si>
  <si>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</si>
  <si>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</si>
  <si>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</si>
  <si>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</si>
  <si>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</si>
  <si>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</si>
  <si>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</si>
  <si>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</si>
  <si>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</si>
  <si>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</si>
  <si>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</si>
  <si>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</si>
  <si>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</si>
  <si>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</si>
  <si>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</si>
  <si>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</si>
  <si>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</si>
  <si>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</si>
  <si>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</si>
  <si>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</si>
  <si>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</si>
  <si>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</si>
  <si>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</si>
  <si>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</si>
  <si>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</si>
  <si>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</si>
  <si>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</si>
  <si>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</si>
  <si>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</si>
  <si>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վերապատրաստման գծով</t>
  </si>
  <si>
    <t>էյ ի ջի</t>
  </si>
  <si>
    <t>Նադեժդա Բաղրամյան</t>
  </si>
  <si>
    <t>Սեդա Սահակյան</t>
  </si>
  <si>
    <t>կաթսաների ձեռք բերում</t>
  </si>
  <si>
    <t xml:space="preserve">«Երևանի հ․26 մսուր-մանկապարտեզ» ՀՈԱԿ-ի </t>
  </si>
  <si>
    <t>Մանկավարժների վերապատրաստում</t>
  </si>
  <si>
    <t xml:space="preserve">մեկ երեխայի համար սահմանված 550 դրամ </t>
  </si>
  <si>
    <t>սակագնի թանկացում</t>
  </si>
  <si>
    <t>ինտերնետ կապի փոփոխում  ՅՈՒ—ՔՈՄ</t>
  </si>
  <si>
    <t xml:space="preserve">ուսումնական նյութերի,գրքերի ձեռք բերում </t>
  </si>
  <si>
    <t>երեխաներին անհրաժեշտ դեղորայքի ձեռք բերում</t>
  </si>
  <si>
    <t xml:space="preserve">լողավազանի ծախս, կոյուղիների մաքրում </t>
  </si>
  <si>
    <t>էյ ի ջի ծխաօդատար սպասարկում</t>
  </si>
  <si>
    <t xml:space="preserve">ազդարար </t>
  </si>
  <si>
    <t>պետական ռեգիստր</t>
  </si>
  <si>
    <t>2 աշխատանքային աթոռ</t>
  </si>
  <si>
    <t>տնօրենի համակարգիչ</t>
  </si>
  <si>
    <t>կցվում է թույլտվությունը</t>
  </si>
  <si>
    <t>խոտհնձիչ սարք՝ ձեռքի</t>
  </si>
  <si>
    <t>ինտերնետ կապի փոփոխում  ՅՈՒ—ՔՈՄ + 20.0 միացման գումար</t>
  </si>
  <si>
    <t>30.0-լողավազանի ծածկ</t>
  </si>
  <si>
    <t>85.2-լողավազանի սպասարկման նյութեր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</si>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</sst>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4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0" xfId="0" applyNumberFormat="1" applyFont="1" applyAlignment="1" applyProtection="1">
      <alignment vertical="center"/>
      <protection locked="0"/>
    </xf>
    <xf numFmtId="0" fontId="67" fillId="0" borderId="10" xfId="0" applyFont="1" applyBorder="1" applyAlignment="1" applyProtection="1">
      <alignment horizontal="left" vertical="center" wrapText="1"/>
      <protection locked="0"/>
    </xf>
    <xf numFmtId="2" fontId="35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locked="0"/>
    </xf>
    <xf numFmtId="0" fontId="35" fillId="0" borderId="0" xfId="20" applyFont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3" customWidth="1"/>
    <col min="5" max="5" width="3.7109375" style="33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25"/>
      <c r="D1" s="425" t="s">
        <v>199</v>
      </c>
      <c r="E1" s="34">
        <v>47</v>
      </c>
      <c r="F1" s="425"/>
    </row>
    <row r="2" spans="1:10" s="6" customFormat="1">
      <c r="C2" s="425"/>
      <c r="D2" s="484" t="s">
        <v>40</v>
      </c>
      <c r="E2" s="484"/>
      <c r="F2" s="425"/>
    </row>
    <row r="3" spans="1:10" s="6" customFormat="1">
      <c r="C3" s="425"/>
      <c r="D3" s="485" t="s">
        <v>252</v>
      </c>
      <c r="E3" s="485"/>
      <c r="F3" s="425"/>
    </row>
    <row r="4" spans="1:10" s="34" customFormat="1" ht="24.75" customHeight="1">
      <c r="B4" s="462"/>
      <c r="C4" s="462"/>
      <c r="D4" s="484" t="s">
        <v>253</v>
      </c>
      <c r="E4" s="484"/>
    </row>
    <row r="5" spans="1:10" s="34" customFormat="1" ht="20.25" customHeight="1">
      <c r="B5" s="462"/>
      <c r="C5" s="484" t="s">
        <v>254</v>
      </c>
      <c r="D5" s="484"/>
      <c r="E5" s="484"/>
    </row>
    <row r="6" spans="1:10" ht="20.25">
      <c r="A6" s="488" t="s">
        <v>41</v>
      </c>
      <c r="B6" s="488"/>
      <c r="C6" s="488"/>
      <c r="D6" s="488"/>
      <c r="E6" s="488"/>
      <c r="F6" s="35"/>
    </row>
    <row r="7" spans="1:10" ht="20.45" customHeight="1">
      <c r="A7" s="489" t="s">
        <v>263</v>
      </c>
      <c r="B7" s="489"/>
      <c r="C7" s="489"/>
      <c r="D7" s="489"/>
      <c r="E7" s="489"/>
      <c r="F7" s="58" t="s">
        <v>218</v>
      </c>
    </row>
    <row r="8" spans="1:10" ht="18.75" customHeight="1">
      <c r="A8" s="490" t="s">
        <v>231</v>
      </c>
      <c r="B8" s="490"/>
      <c r="C8" s="490"/>
      <c r="D8" s="490"/>
      <c r="E8" s="490"/>
      <c r="F8" s="36"/>
      <c r="G8" s="37"/>
      <c r="H8" s="37"/>
      <c r="I8" s="37"/>
      <c r="J8" s="37"/>
    </row>
    <row r="9" spans="1:10" ht="21.6" customHeight="1">
      <c r="A9" s="38"/>
      <c r="B9" s="39"/>
      <c r="C9" s="38"/>
      <c r="D9" s="419" t="s">
        <v>51</v>
      </c>
      <c r="E9" s="432"/>
    </row>
    <row r="10" spans="1:10" ht="20.25">
      <c r="A10" s="39" t="s">
        <v>7</v>
      </c>
      <c r="B10" s="40" t="s">
        <v>145</v>
      </c>
      <c r="C10" s="41"/>
      <c r="D10" s="42"/>
      <c r="E10" s="42"/>
    </row>
    <row r="11" spans="1:10">
      <c r="A11" s="100">
        <v>1</v>
      </c>
      <c r="B11" s="18" t="s">
        <v>115</v>
      </c>
      <c r="C11" s="43"/>
      <c r="D11" s="418">
        <v>71284.800000000003</v>
      </c>
      <c r="E11" s="433"/>
    </row>
    <row r="12" spans="1:10">
      <c r="A12" s="100">
        <f>+A11+1</f>
        <v>2</v>
      </c>
      <c r="B12" s="18" t="s">
        <v>8</v>
      </c>
      <c r="C12" s="43"/>
      <c r="D12" s="418">
        <v>4500</v>
      </c>
      <c r="E12" s="433"/>
      <c r="F12" s="6" t="s">
        <v>205</v>
      </c>
    </row>
    <row r="13" spans="1:10" hidden="1">
      <c r="A13" s="100">
        <f>+A12+1</f>
        <v>3</v>
      </c>
      <c r="B13" s="18" t="s">
        <v>61</v>
      </c>
      <c r="C13" s="43"/>
      <c r="D13" s="418">
        <f>+Komunal!N30</f>
        <v>0</v>
      </c>
      <c r="E13" s="433"/>
    </row>
    <row r="14" spans="1:10" hidden="1">
      <c r="A14" s="100">
        <f t="shared" ref="A14:A17" si="0">+A13+1</f>
        <v>4</v>
      </c>
      <c r="B14" s="18" t="s">
        <v>116</v>
      </c>
      <c r="C14" s="43"/>
      <c r="D14" s="418"/>
      <c r="E14" s="433"/>
    </row>
    <row r="15" spans="1:10">
      <c r="A15" s="100">
        <f t="shared" si="0"/>
        <v>5</v>
      </c>
      <c r="B15" s="18" t="s">
        <v>9</v>
      </c>
      <c r="C15" s="43"/>
      <c r="D15" s="418"/>
      <c r="E15" s="433"/>
      <c r="F15" s="6">
        <v>2492.9</v>
      </c>
    </row>
    <row r="16" spans="1:10" hidden="1">
      <c r="A16" s="100">
        <f t="shared" si="0"/>
        <v>6</v>
      </c>
      <c r="B16" s="18" t="s">
        <v>70</v>
      </c>
      <c r="C16" s="43"/>
      <c r="D16" s="418"/>
      <c r="E16" s="433"/>
    </row>
    <row r="17" spans="1:19">
      <c r="A17" s="100">
        <f t="shared" si="0"/>
        <v>7</v>
      </c>
      <c r="B17" s="18" t="s">
        <v>123</v>
      </c>
      <c r="C17" s="43"/>
      <c r="D17" s="416">
        <f>SUM(D18:D19)</f>
        <v>5400</v>
      </c>
      <c r="E17" s="434"/>
    </row>
    <row r="18" spans="1:19" s="3" customFormat="1" ht="16.5">
      <c r="A18" s="99">
        <v>7.1</v>
      </c>
      <c r="B18" s="16" t="s">
        <v>71</v>
      </c>
      <c r="C18" s="44"/>
      <c r="D18" s="417">
        <f>+D62</f>
        <v>5400</v>
      </c>
      <c r="E18" s="435"/>
      <c r="F18" s="50"/>
      <c r="G18" s="2"/>
      <c r="H18" s="2"/>
      <c r="I18" s="2"/>
      <c r="J18" s="2"/>
      <c r="K18" s="2"/>
      <c r="L18" s="2"/>
    </row>
    <row r="19" spans="1:19" s="3" customFormat="1" ht="16.5" hidden="1">
      <c r="A19" s="99">
        <v>7.2</v>
      </c>
      <c r="B19" s="16" t="s">
        <v>72</v>
      </c>
      <c r="C19" s="44"/>
      <c r="D19" s="415"/>
      <c r="E19" s="436"/>
      <c r="F19" s="50" t="s">
        <v>207</v>
      </c>
      <c r="G19" s="2"/>
      <c r="H19" s="2"/>
      <c r="K19" s="2"/>
      <c r="L19" s="260"/>
    </row>
    <row r="20" spans="1:19" hidden="1">
      <c r="A20" s="100">
        <f>+A17+1</f>
        <v>8</v>
      </c>
      <c r="B20" s="18" t="s">
        <v>10</v>
      </c>
      <c r="C20" s="43"/>
      <c r="D20" s="418"/>
      <c r="E20" s="433"/>
    </row>
    <row r="21" spans="1:19" s="6" customFormat="1" hidden="1">
      <c r="A21" s="100">
        <f>+A20+1</f>
        <v>9</v>
      </c>
      <c r="B21" s="17" t="s">
        <v>258</v>
      </c>
      <c r="C21" s="444"/>
      <c r="D21" s="418"/>
      <c r="E21" s="433"/>
    </row>
    <row r="22" spans="1:19" s="6" customFormat="1" hidden="1">
      <c r="A22" s="100">
        <f>+A21+1</f>
        <v>10</v>
      </c>
      <c r="B22" s="17"/>
      <c r="C22" s="444"/>
      <c r="D22" s="418"/>
      <c r="E22" s="433"/>
      <c r="F22" s="58" t="s">
        <v>229</v>
      </c>
    </row>
    <row r="23" spans="1:19">
      <c r="A23" s="39"/>
      <c r="B23" s="45" t="s">
        <v>28</v>
      </c>
      <c r="C23" s="41"/>
      <c r="D23" s="413">
        <f>SUM(D11:D17,D20:D22)</f>
        <v>81184.800000000003</v>
      </c>
      <c r="E23" s="437"/>
    </row>
    <row r="24" spans="1:19" ht="23.25" customHeight="1">
      <c r="A24" s="33"/>
      <c r="B24" s="39"/>
      <c r="C24" s="43"/>
      <c r="D24" s="416"/>
      <c r="E24" s="416"/>
      <c r="G24" s="433"/>
    </row>
    <row r="25" spans="1:19" ht="20.25">
      <c r="A25" s="39" t="s">
        <v>11</v>
      </c>
      <c r="B25" s="46" t="s">
        <v>146</v>
      </c>
      <c r="C25" s="42"/>
      <c r="D25" s="248"/>
      <c r="E25" s="248"/>
      <c r="M25" s="6"/>
      <c r="N25" s="6"/>
      <c r="O25" s="6"/>
      <c r="P25" s="6"/>
      <c r="Q25" s="6"/>
      <c r="R25" s="6"/>
      <c r="S25" s="6"/>
    </row>
    <row r="26" spans="1:19">
      <c r="A26" s="100">
        <v>1</v>
      </c>
      <c r="B26" s="18" t="s">
        <v>12</v>
      </c>
      <c r="C26" s="43"/>
      <c r="D26" s="418">
        <f>+Ashkhatavardz!L9</f>
        <v>44440</v>
      </c>
      <c r="E26" s="433"/>
    </row>
    <row r="27" spans="1:19" s="3" customFormat="1" ht="13.5">
      <c r="A27" s="134">
        <v>1.1000000000000001</v>
      </c>
      <c r="B27" s="132" t="s">
        <v>117</v>
      </c>
      <c r="C27" s="44"/>
      <c r="D27" s="417">
        <f>+Ashkhatavardz!I7</f>
        <v>1595</v>
      </c>
      <c r="E27" s="435"/>
      <c r="F27" s="242"/>
      <c r="G27" s="2"/>
      <c r="H27" s="2"/>
      <c r="I27" s="2"/>
      <c r="J27" s="74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4">
        <v>1.2</v>
      </c>
      <c r="B28" s="131"/>
      <c r="C28" s="44"/>
      <c r="D28" s="415"/>
      <c r="E28" s="436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0">
        <f>+A26+1</f>
        <v>2</v>
      </c>
      <c r="B29" s="18" t="s">
        <v>15</v>
      </c>
      <c r="C29" s="43"/>
      <c r="D29" s="418">
        <f>+L29-'Dramakan hosqer'!F80-L30</f>
        <v>18295.2</v>
      </c>
      <c r="E29" s="433"/>
      <c r="G29" s="446">
        <f>+ROUND((D11-12000)/30/12,0)</f>
        <v>165</v>
      </c>
      <c r="H29" s="446" t="s">
        <v>196</v>
      </c>
      <c r="I29" s="446">
        <v>550</v>
      </c>
      <c r="J29" s="446">
        <v>252</v>
      </c>
      <c r="K29" s="446" t="s">
        <v>197</v>
      </c>
      <c r="L29" s="446">
        <f>+ROUND(G29*I29*J29/1000,1)</f>
        <v>22869</v>
      </c>
      <c r="M29" s="39"/>
      <c r="N29" s="7" t="s">
        <v>257</v>
      </c>
    </row>
    <row r="30" spans="1:19">
      <c r="A30" s="100">
        <f>+A29+1</f>
        <v>3</v>
      </c>
      <c r="B30" s="18" t="s">
        <v>14</v>
      </c>
      <c r="C30" s="43"/>
      <c r="D30" s="418">
        <f>+Komunal!F28</f>
        <v>2010.5</v>
      </c>
      <c r="E30" s="433"/>
      <c r="F30" s="6">
        <f>+D30-Komunal!F20</f>
        <v>2010.5</v>
      </c>
      <c r="L30" s="6">
        <f>+L29*0.2</f>
        <v>4573.8</v>
      </c>
    </row>
    <row r="31" spans="1:19">
      <c r="A31" s="100">
        <f t="shared" ref="A31:A35" si="1">+A30+1</f>
        <v>4</v>
      </c>
      <c r="B31" s="18" t="s">
        <v>13</v>
      </c>
      <c r="C31" s="43"/>
      <c r="D31" s="418">
        <f>+Komunal!J28</f>
        <v>1793</v>
      </c>
      <c r="E31" s="433"/>
      <c r="F31" s="6">
        <f>+D31-Komunal!J20</f>
        <v>1793</v>
      </c>
    </row>
    <row r="32" spans="1:19">
      <c r="A32" s="100">
        <f t="shared" si="1"/>
        <v>5</v>
      </c>
      <c r="B32" s="18" t="s">
        <v>16</v>
      </c>
      <c r="C32" s="43"/>
      <c r="D32" s="418">
        <f>+Komunal!N28</f>
        <v>431.4</v>
      </c>
      <c r="E32" s="433"/>
      <c r="F32" s="6">
        <f>+D32-Komunal!N20</f>
        <v>431.4</v>
      </c>
    </row>
    <row r="33" spans="1:14">
      <c r="A33" s="100">
        <f t="shared" si="1"/>
        <v>6</v>
      </c>
      <c r="B33" s="18" t="s">
        <v>17</v>
      </c>
      <c r="C33" s="43"/>
      <c r="D33" s="418">
        <v>64.400000000000006</v>
      </c>
      <c r="E33" s="433"/>
      <c r="L33" s="466"/>
    </row>
    <row r="34" spans="1:14" hidden="1">
      <c r="A34" s="100">
        <f t="shared" si="1"/>
        <v>7</v>
      </c>
      <c r="B34" s="18" t="s">
        <v>18</v>
      </c>
      <c r="C34" s="43"/>
      <c r="D34" s="418"/>
      <c r="E34" s="433"/>
    </row>
    <row r="35" spans="1:14">
      <c r="A35" s="100">
        <f t="shared" si="1"/>
        <v>8</v>
      </c>
      <c r="B35" s="18" t="s">
        <v>19</v>
      </c>
      <c r="C35" s="43"/>
      <c r="D35" s="418">
        <f>SUM(D36:D38)</f>
        <v>202.4</v>
      </c>
      <c r="E35" s="433"/>
    </row>
    <row r="36" spans="1:14" s="3" customFormat="1" ht="13.5">
      <c r="A36" s="99">
        <v>8.1</v>
      </c>
      <c r="B36" s="16" t="s">
        <v>20</v>
      </c>
      <c r="C36" s="44"/>
      <c r="D36" s="415">
        <v>58.8</v>
      </c>
      <c r="E36" s="436"/>
      <c r="F36" s="2"/>
      <c r="G36" s="2"/>
      <c r="H36" s="2"/>
      <c r="I36" s="2"/>
      <c r="J36" s="2"/>
      <c r="K36" s="2"/>
      <c r="L36" s="2"/>
    </row>
    <row r="37" spans="1:14" s="3" customFormat="1" ht="13.5">
      <c r="A37" s="99">
        <v>8.1999999999999993</v>
      </c>
      <c r="B37" s="16" t="s">
        <v>21</v>
      </c>
      <c r="C37" s="44"/>
      <c r="D37" s="415">
        <v>3.6</v>
      </c>
      <c r="E37" s="436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99">
        <v>8.3000000000000007</v>
      </c>
      <c r="B38" s="16" t="s">
        <v>22</v>
      </c>
      <c r="C38" s="44"/>
      <c r="D38" s="415">
        <v>140</v>
      </c>
      <c r="E38" s="436"/>
      <c r="F38" s="2"/>
      <c r="G38" s="2"/>
      <c r="H38" s="2"/>
      <c r="J38" s="487" t="s">
        <v>198</v>
      </c>
      <c r="K38" s="487"/>
      <c r="L38" s="2"/>
    </row>
    <row r="39" spans="1:14" ht="17.45" hidden="1" customHeight="1" thickBot="1">
      <c r="A39" s="100">
        <f>+A35+1</f>
        <v>9</v>
      </c>
      <c r="B39" s="18" t="s">
        <v>23</v>
      </c>
      <c r="C39" s="43"/>
      <c r="D39" s="418"/>
      <c r="E39" s="433"/>
      <c r="I39" s="447"/>
      <c r="J39" s="487"/>
      <c r="K39" s="487"/>
    </row>
    <row r="40" spans="1:14" ht="18" thickBot="1">
      <c r="A40" s="100">
        <v>9</v>
      </c>
      <c r="B40" s="18" t="s">
        <v>29</v>
      </c>
      <c r="C40" s="43"/>
      <c r="D40" s="418">
        <f>N40</f>
        <v>882</v>
      </c>
      <c r="E40" s="433"/>
      <c r="F40" s="6" t="s">
        <v>256</v>
      </c>
      <c r="J40" s="455">
        <v>6</v>
      </c>
      <c r="K40" s="453" t="s">
        <v>196</v>
      </c>
      <c r="L40" s="449">
        <v>147</v>
      </c>
      <c r="M40" s="456" t="s">
        <v>197</v>
      </c>
      <c r="N40" s="459">
        <f>+J40*L40</f>
        <v>882</v>
      </c>
    </row>
    <row r="41" spans="1:14">
      <c r="A41" s="100">
        <f t="shared" ref="A41:A59" si="2">+A40+1</f>
        <v>10</v>
      </c>
      <c r="B41" s="18" t="s">
        <v>24</v>
      </c>
      <c r="C41" s="43"/>
      <c r="D41" s="418">
        <v>600</v>
      </c>
      <c r="E41" s="433"/>
      <c r="J41" s="454">
        <f>+J40</f>
        <v>6</v>
      </c>
      <c r="K41" s="445" t="s">
        <v>196</v>
      </c>
      <c r="L41" s="445">
        <v>28</v>
      </c>
      <c r="M41" s="457" t="s">
        <v>197</v>
      </c>
      <c r="N41" s="460">
        <f>+J41*L41</f>
        <v>168</v>
      </c>
    </row>
    <row r="42" spans="1:14">
      <c r="A42" s="100">
        <f t="shared" si="2"/>
        <v>11</v>
      </c>
      <c r="B42" s="18" t="s">
        <v>73</v>
      </c>
      <c r="C42" s="43"/>
      <c r="D42" s="418">
        <f>30+55.2+600</f>
        <v>685.2</v>
      </c>
      <c r="E42" s="433"/>
      <c r="F42" s="6" t="s">
        <v>279</v>
      </c>
      <c r="J42" s="450">
        <f>+J40</f>
        <v>6</v>
      </c>
      <c r="K42" s="445" t="s">
        <v>196</v>
      </c>
      <c r="L42" s="445">
        <v>28</v>
      </c>
      <c r="M42" s="457" t="s">
        <v>197</v>
      </c>
      <c r="N42" s="460">
        <f>+J42*L42</f>
        <v>168</v>
      </c>
    </row>
    <row r="43" spans="1:14">
      <c r="A43" s="100">
        <f t="shared" si="2"/>
        <v>12</v>
      </c>
      <c r="B43" s="18" t="s">
        <v>47</v>
      </c>
      <c r="C43" s="43"/>
      <c r="D43" s="418">
        <v>500</v>
      </c>
      <c r="E43" s="433"/>
      <c r="J43" s="450">
        <f>+J40</f>
        <v>6</v>
      </c>
      <c r="K43" s="445" t="s">
        <v>196</v>
      </c>
      <c r="L43" s="445">
        <v>72.5</v>
      </c>
      <c r="M43" s="457" t="s">
        <v>197</v>
      </c>
      <c r="N43" s="460">
        <f>+J43*L43</f>
        <v>435</v>
      </c>
    </row>
    <row r="44" spans="1:14" ht="18" thickBot="1">
      <c r="A44" s="100">
        <f t="shared" si="2"/>
        <v>13</v>
      </c>
      <c r="B44" s="18" t="s">
        <v>118</v>
      </c>
      <c r="C44" s="43"/>
      <c r="D44" s="418">
        <v>40</v>
      </c>
      <c r="E44" s="433"/>
      <c r="J44" s="451">
        <f>+J40</f>
        <v>6</v>
      </c>
      <c r="K44" s="452" t="s">
        <v>196</v>
      </c>
      <c r="L44" s="452">
        <v>38.700000000000003</v>
      </c>
      <c r="M44" s="458" t="s">
        <v>197</v>
      </c>
      <c r="N44" s="461">
        <f>+J44*L44</f>
        <v>232.20000000000002</v>
      </c>
    </row>
    <row r="45" spans="1:14">
      <c r="A45" s="100">
        <f t="shared" si="2"/>
        <v>14</v>
      </c>
      <c r="B45" s="18" t="s">
        <v>119</v>
      </c>
      <c r="C45" s="43"/>
      <c r="D45" s="418">
        <v>120</v>
      </c>
      <c r="E45" s="433"/>
    </row>
    <row r="46" spans="1:14">
      <c r="A46" s="100">
        <f t="shared" si="2"/>
        <v>15</v>
      </c>
      <c r="B46" s="18" t="s">
        <v>25</v>
      </c>
      <c r="C46" s="43"/>
      <c r="D46" s="418">
        <f>900-85.2</f>
        <v>814.8</v>
      </c>
      <c r="E46" s="433"/>
    </row>
    <row r="47" spans="1:14">
      <c r="A47" s="100">
        <f t="shared" si="2"/>
        <v>16</v>
      </c>
      <c r="B47" s="18" t="s">
        <v>26</v>
      </c>
      <c r="C47" s="43"/>
      <c r="D47" s="418">
        <v>100</v>
      </c>
      <c r="E47" s="433"/>
    </row>
    <row r="48" spans="1:14" hidden="1">
      <c r="A48" s="100">
        <f t="shared" si="2"/>
        <v>17</v>
      </c>
      <c r="B48" s="18" t="s">
        <v>65</v>
      </c>
      <c r="C48" s="43"/>
      <c r="D48" s="418"/>
      <c r="E48" s="433"/>
    </row>
    <row r="49" spans="1:12" hidden="1">
      <c r="A49" s="100">
        <f t="shared" si="2"/>
        <v>18</v>
      </c>
      <c r="B49" s="18" t="s">
        <v>52</v>
      </c>
      <c r="C49" s="43"/>
      <c r="D49" s="418">
        <f>+D13</f>
        <v>0</v>
      </c>
      <c r="E49" s="433"/>
    </row>
    <row r="50" spans="1:12">
      <c r="A50" s="100">
        <v>17</v>
      </c>
      <c r="B50" s="18" t="s">
        <v>44</v>
      </c>
      <c r="C50" s="43"/>
      <c r="D50" s="418">
        <v>105</v>
      </c>
      <c r="E50" s="433"/>
    </row>
    <row r="51" spans="1:12">
      <c r="A51" s="100">
        <f t="shared" si="2"/>
        <v>18</v>
      </c>
      <c r="B51" s="18" t="s">
        <v>74</v>
      </c>
      <c r="C51" s="43"/>
      <c r="D51" s="418">
        <v>60</v>
      </c>
      <c r="E51" s="433"/>
    </row>
    <row r="52" spans="1:12">
      <c r="A52" s="100">
        <f t="shared" si="2"/>
        <v>19</v>
      </c>
      <c r="B52" s="18" t="s">
        <v>75</v>
      </c>
      <c r="C52" s="43"/>
      <c r="D52" s="418">
        <v>95</v>
      </c>
      <c r="E52" s="433"/>
    </row>
    <row r="53" spans="1:12">
      <c r="A53" s="100">
        <f t="shared" si="2"/>
        <v>20</v>
      </c>
      <c r="B53" s="18" t="s">
        <v>45</v>
      </c>
      <c r="C53" s="43"/>
      <c r="D53" s="418">
        <v>6</v>
      </c>
      <c r="E53" s="433"/>
    </row>
    <row r="54" spans="1:12">
      <c r="A54" s="100">
        <f t="shared" si="2"/>
        <v>21</v>
      </c>
      <c r="B54" s="18" t="s">
        <v>120</v>
      </c>
      <c r="C54" s="43"/>
      <c r="D54" s="418">
        <v>20</v>
      </c>
      <c r="E54" s="433"/>
    </row>
    <row r="55" spans="1:12" hidden="1">
      <c r="A55" s="100">
        <f t="shared" si="2"/>
        <v>22</v>
      </c>
      <c r="B55" s="18" t="s">
        <v>46</v>
      </c>
      <c r="C55" s="43"/>
      <c r="D55" s="418"/>
      <c r="E55" s="433"/>
    </row>
    <row r="56" spans="1:12" hidden="1">
      <c r="A56" s="100">
        <f t="shared" si="2"/>
        <v>23</v>
      </c>
      <c r="B56" s="18" t="s">
        <v>62</v>
      </c>
      <c r="C56" s="43"/>
      <c r="D56" s="418"/>
      <c r="E56" s="433"/>
    </row>
    <row r="57" spans="1:12" hidden="1">
      <c r="A57" s="100">
        <f t="shared" si="2"/>
        <v>24</v>
      </c>
      <c r="B57" s="18"/>
      <c r="C57" s="43"/>
      <c r="D57" s="418"/>
      <c r="E57" s="433"/>
    </row>
    <row r="58" spans="1:12" hidden="1">
      <c r="A58" s="100">
        <f t="shared" si="2"/>
        <v>25</v>
      </c>
      <c r="B58" s="18"/>
      <c r="C58" s="43"/>
      <c r="D58" s="418"/>
      <c r="E58" s="433"/>
    </row>
    <row r="59" spans="1:12" s="6" customFormat="1" hidden="1">
      <c r="A59" s="100">
        <f t="shared" si="2"/>
        <v>26</v>
      </c>
      <c r="B59" s="17"/>
      <c r="C59" s="444"/>
      <c r="D59" s="418"/>
      <c r="E59" s="433"/>
    </row>
    <row r="60" spans="1:12" s="6" customFormat="1" hidden="1">
      <c r="A60" s="100">
        <f>+A59+1</f>
        <v>27</v>
      </c>
      <c r="B60" s="17"/>
      <c r="C60" s="444"/>
      <c r="D60" s="418"/>
      <c r="E60" s="433"/>
      <c r="F60" s="58" t="s">
        <v>121</v>
      </c>
    </row>
    <row r="61" spans="1:12">
      <c r="A61" s="100">
        <v>22</v>
      </c>
      <c r="B61" s="18" t="s">
        <v>27</v>
      </c>
      <c r="C61" s="43"/>
      <c r="D61" s="415">
        <v>5400</v>
      </c>
      <c r="E61" s="433"/>
    </row>
    <row r="62" spans="1:12" s="3" customFormat="1" ht="13.5">
      <c r="A62" s="134">
        <v>22.1</v>
      </c>
      <c r="B62" s="1" t="s">
        <v>76</v>
      </c>
      <c r="C62" s="44"/>
      <c r="D62" s="415">
        <f>+D61</f>
        <v>5400</v>
      </c>
      <c r="E62" s="436"/>
      <c r="F62" s="15"/>
      <c r="G62" s="2"/>
      <c r="H62" s="2"/>
      <c r="I62" s="2"/>
      <c r="J62" s="2"/>
      <c r="K62" s="2"/>
      <c r="L62" s="2"/>
    </row>
    <row r="63" spans="1:12">
      <c r="A63" s="100">
        <f>+A61+1</f>
        <v>23</v>
      </c>
      <c r="B63" s="18" t="s">
        <v>77</v>
      </c>
      <c r="C63" s="43"/>
      <c r="D63" s="418">
        <v>30</v>
      </c>
      <c r="E63" s="433"/>
    </row>
    <row r="64" spans="1:12">
      <c r="A64" s="100">
        <f>+A63+1</f>
        <v>24</v>
      </c>
      <c r="B64" s="18" t="s">
        <v>66</v>
      </c>
      <c r="C64" s="43"/>
      <c r="D64" s="418">
        <v>4489.8999999999996</v>
      </c>
      <c r="E64" s="433"/>
      <c r="I64" s="433"/>
    </row>
    <row r="65" spans="1:7">
      <c r="A65" s="47"/>
      <c r="B65" s="48" t="s">
        <v>30</v>
      </c>
      <c r="C65" s="41"/>
      <c r="D65" s="413">
        <f>SUM(D26,D29:D35,D39:D61,D63:D64)</f>
        <v>81184.799999999974</v>
      </c>
      <c r="E65" s="437"/>
      <c r="F65" s="486">
        <f>+D23-D65</f>
        <v>0</v>
      </c>
      <c r="G65" s="486"/>
    </row>
    <row r="66" spans="1:7" ht="37.5" customHeight="1">
      <c r="B66" s="49"/>
      <c r="C66" s="8"/>
    </row>
    <row r="67" spans="1:7" s="6" customFormat="1" ht="26.25" hidden="1" customHeight="1">
      <c r="B67" s="368" t="s">
        <v>2</v>
      </c>
      <c r="C67" s="414"/>
      <c r="D67" s="411" t="s">
        <v>260</v>
      </c>
      <c r="E67" s="414"/>
    </row>
    <row r="68" spans="1:7" s="6" customFormat="1" ht="15.75" hidden="1" customHeight="1">
      <c r="B68" s="91"/>
      <c r="D68" s="412" t="s">
        <v>92</v>
      </c>
      <c r="E68" s="438"/>
    </row>
    <row r="69" spans="1:7" s="6" customFormat="1" ht="30.75" hidden="1" customHeight="1">
      <c r="B69" s="368" t="s">
        <v>6</v>
      </c>
      <c r="C69" s="411"/>
      <c r="D69" s="411" t="s">
        <v>261</v>
      </c>
      <c r="E69" s="411"/>
    </row>
    <row r="70" spans="1:7" s="6" customFormat="1" ht="13.5" hidden="1" customHeight="1">
      <c r="D70" s="412" t="s">
        <v>92</v>
      </c>
      <c r="E70" s="438"/>
    </row>
    <row r="71" spans="1:7" s="6" customFormat="1" hidden="1">
      <c r="B71" s="74" t="s">
        <v>201</v>
      </c>
      <c r="D71" s="34"/>
      <c r="E71" s="34"/>
    </row>
    <row r="72" spans="1:7" s="342" customFormat="1" ht="36.75" customHeight="1">
      <c r="A72" s="537" t="s">
        <v>281</v>
      </c>
      <c r="B72" s="537"/>
      <c r="C72" s="343"/>
      <c r="D72" s="539" t="s">
        <v>282</v>
      </c>
      <c r="E72" s="539"/>
      <c r="G72" s="538" t="s">
        <v>283</v>
      </c>
    </row>
    <row r="73" spans="1:7" ht="40.5" customHeight="1">
      <c r="B73" s="98"/>
      <c r="C73" s="65"/>
      <c r="E73" s="7"/>
      <c r="F73" s="33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3.85546875" style="483" customWidth="1"/>
    <col min="2" max="2" width="64.7109375" style="350" customWidth="1"/>
    <col min="3" max="4" width="12" style="306" customWidth="1"/>
    <col min="5" max="5" width="12.5703125" style="306" customWidth="1"/>
    <col min="6" max="6" width="12" style="68" customWidth="1"/>
    <col min="7" max="7" width="4.140625" style="68" customWidth="1"/>
    <col min="8" max="8" width="23.140625" style="93" hidden="1" customWidth="1"/>
    <col min="9" max="10" width="11.42578125" style="74" hidden="1" customWidth="1"/>
    <col min="11" max="16" width="0" style="67" hidden="1" customWidth="1"/>
    <col min="17" max="16384" width="9.140625" style="68"/>
  </cols>
  <sheetData>
    <row r="1" spans="1:16" s="63" customFormat="1" ht="17.25">
      <c r="A1" s="471"/>
      <c r="B1" s="463"/>
      <c r="C1" s="464"/>
      <c r="D1" s="464"/>
      <c r="E1" s="464"/>
      <c r="F1" s="261" t="s">
        <v>199</v>
      </c>
      <c r="G1" s="470">
        <f>+'Ekamut-caxs'!E1+1</f>
        <v>48</v>
      </c>
      <c r="H1" s="91"/>
      <c r="I1" s="34"/>
      <c r="J1" s="34"/>
    </row>
    <row r="2" spans="1:16" s="63" customFormat="1" ht="17.25">
      <c r="A2" s="471"/>
      <c r="B2" s="465"/>
      <c r="C2" s="464"/>
      <c r="D2" s="464"/>
      <c r="E2" s="492" t="s">
        <v>40</v>
      </c>
      <c r="F2" s="492"/>
      <c r="G2" s="492"/>
      <c r="H2" s="91"/>
      <c r="I2" s="34"/>
      <c r="J2" s="34"/>
    </row>
    <row r="3" spans="1:16" s="63" customFormat="1" ht="17.25">
      <c r="A3" s="471"/>
      <c r="B3" s="465"/>
      <c r="C3" s="464"/>
      <c r="D3" s="464"/>
      <c r="E3" s="492" t="s">
        <v>252</v>
      </c>
      <c r="F3" s="492"/>
      <c r="G3" s="492"/>
      <c r="H3" s="91"/>
      <c r="I3" s="34"/>
      <c r="J3" s="34"/>
    </row>
    <row r="4" spans="1:16" s="63" customFormat="1" ht="26.25" customHeight="1">
      <c r="A4" s="471"/>
      <c r="B4" s="465"/>
      <c r="C4" s="464"/>
      <c r="D4" s="464"/>
      <c r="E4" s="493" t="str">
        <f>+'Ekamut-caxs'!D4</f>
        <v xml:space="preserve">_____. _____. 2023թ. </v>
      </c>
      <c r="F4" s="493"/>
      <c r="G4" s="493"/>
      <c r="H4" s="91"/>
      <c r="I4" s="34"/>
      <c r="J4" s="34"/>
    </row>
    <row r="5" spans="1:16" s="63" customFormat="1" ht="24.75" customHeight="1">
      <c r="A5" s="471"/>
      <c r="B5" s="465"/>
      <c r="C5" s="464"/>
      <c r="D5" s="464"/>
      <c r="E5" s="493" t="str">
        <f>+'Ekamut-caxs'!C5</f>
        <v xml:space="preserve">հ. __________- Ա որոշմամբ </v>
      </c>
      <c r="F5" s="493"/>
      <c r="G5" s="493"/>
      <c r="H5" s="91"/>
      <c r="I5" s="34"/>
      <c r="J5" s="34"/>
    </row>
    <row r="6" spans="1:16" s="62" customFormat="1" ht="19.5" customHeight="1">
      <c r="A6" s="494" t="s">
        <v>41</v>
      </c>
      <c r="B6" s="494"/>
      <c r="C6" s="494"/>
      <c r="D6" s="494"/>
      <c r="E6" s="494"/>
      <c r="F6" s="494"/>
      <c r="G6" s="494"/>
      <c r="H6" s="91"/>
      <c r="I6" s="34"/>
      <c r="J6" s="34"/>
      <c r="K6" s="63"/>
      <c r="L6" s="63"/>
      <c r="M6" s="63"/>
      <c r="N6" s="63"/>
      <c r="O6" s="63"/>
      <c r="P6" s="63"/>
    </row>
    <row r="7" spans="1:16" s="7" customFormat="1" ht="20.45" customHeight="1">
      <c r="A7" s="489" t="str">
        <f>+'Ekamut-caxs'!A7:D7</f>
        <v xml:space="preserve">«Երևանի հ․26 մսուր-մանկապարտեզ» ՀՈԱԿ-ի </v>
      </c>
      <c r="B7" s="489"/>
      <c r="C7" s="489"/>
      <c r="D7" s="489"/>
      <c r="E7" s="489"/>
      <c r="F7" s="489"/>
      <c r="G7" s="489"/>
      <c r="H7" s="92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0" t="s">
        <v>232</v>
      </c>
      <c r="B8" s="490"/>
      <c r="C8" s="490"/>
      <c r="D8" s="490"/>
      <c r="E8" s="490"/>
      <c r="F8" s="490"/>
      <c r="G8" s="490"/>
      <c r="H8" s="91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472"/>
      <c r="B9" s="344"/>
      <c r="C9" s="64"/>
      <c r="D9" s="64"/>
      <c r="E9" s="64"/>
      <c r="F9" s="64"/>
      <c r="G9" s="64"/>
      <c r="H9" s="91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473"/>
      <c r="B10" s="345"/>
      <c r="C10" s="61"/>
      <c r="D10" s="61"/>
      <c r="E10" s="61"/>
      <c r="F10" s="422" t="s">
        <v>255</v>
      </c>
      <c r="G10" s="348"/>
      <c r="H10" s="91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474" t="s">
        <v>3</v>
      </c>
      <c r="B11" s="346" t="s">
        <v>31</v>
      </c>
      <c r="C11" s="469" t="s">
        <v>211</v>
      </c>
      <c r="D11" s="423" t="s">
        <v>212</v>
      </c>
      <c r="E11" s="423" t="s">
        <v>213</v>
      </c>
      <c r="F11" s="423" t="s">
        <v>42</v>
      </c>
      <c r="G11" s="426"/>
      <c r="H11" s="242">
        <f>+F12-F65</f>
        <v>8801.6</v>
      </c>
      <c r="I11" s="74"/>
      <c r="J11" s="245" t="s">
        <v>250</v>
      </c>
      <c r="K11" s="74"/>
      <c r="L11" s="74"/>
      <c r="M11" s="74"/>
      <c r="N11" s="74"/>
      <c r="O11" s="74"/>
      <c r="P11" s="74"/>
    </row>
    <row r="12" spans="1:16" s="62" customFormat="1" ht="35.25" thickBot="1">
      <c r="A12" s="475" t="s">
        <v>7</v>
      </c>
      <c r="B12" s="12" t="s">
        <v>32</v>
      </c>
      <c r="C12" s="301">
        <f>+F12</f>
        <v>9420.5</v>
      </c>
      <c r="D12" s="301">
        <f>+F12</f>
        <v>9420.5</v>
      </c>
      <c r="E12" s="301">
        <f>+F12</f>
        <v>9420.5</v>
      </c>
      <c r="F12" s="424">
        <f>+'Dramakani hamematakan'!D6</f>
        <v>9420.5</v>
      </c>
      <c r="G12" s="427"/>
      <c r="H12" s="491" t="s">
        <v>251</v>
      </c>
      <c r="I12" s="491"/>
      <c r="J12" s="243"/>
      <c r="K12" s="313" t="str">
        <f>IF((D12-C12)&lt;0, (0),"")</f>
        <v/>
      </c>
      <c r="L12" s="313" t="str">
        <f>IF((+E12-D12)&lt;0, (0),"")</f>
        <v/>
      </c>
      <c r="M12" s="313" t="str">
        <f>IF((+F12-E12)&lt;0, (0),"")</f>
        <v/>
      </c>
      <c r="N12" s="63"/>
      <c r="O12" s="63"/>
      <c r="P12" s="63"/>
    </row>
    <row r="13" spans="1:16" s="62" customFormat="1" ht="16.5" customHeight="1">
      <c r="A13" s="475" t="s">
        <v>11</v>
      </c>
      <c r="B13" s="12" t="s">
        <v>80</v>
      </c>
      <c r="C13" s="233">
        <f>SUM(C14:C23)</f>
        <v>15757</v>
      </c>
      <c r="D13" s="233">
        <f>SUM(D14:D23)</f>
        <v>34078.199999999997</v>
      </c>
      <c r="E13" s="233">
        <f>SUM(E14:E23)</f>
        <v>52899.4</v>
      </c>
      <c r="F13" s="233">
        <f>SUM(F14:G23)</f>
        <v>75784.800000000003</v>
      </c>
      <c r="G13" s="428"/>
      <c r="H13" s="91"/>
      <c r="I13" s="34"/>
      <c r="J13" s="34"/>
      <c r="K13" s="313" t="str">
        <f>IF((D13-C13)&lt;0, (0),"")</f>
        <v/>
      </c>
      <c r="L13" s="313" t="str">
        <f t="shared" ref="L13:L44" si="0">IF((+E13-D13)&lt;0, (0),"")</f>
        <v/>
      </c>
      <c r="M13" s="313" t="str">
        <f t="shared" ref="M13:M75" si="1">IF((+F13-E13)&lt;0, (0),"")</f>
        <v/>
      </c>
      <c r="N13" s="63"/>
      <c r="O13" s="63"/>
      <c r="P13" s="63"/>
    </row>
    <row r="14" spans="1:16" s="62" customFormat="1" ht="17.25">
      <c r="A14" s="476">
        <v>1</v>
      </c>
      <c r="B14" s="307" t="str">
        <f>+'Ekamut-caxs'!B11</f>
        <v>Սուբսիդիայից</v>
      </c>
      <c r="C14" s="316">
        <v>14257</v>
      </c>
      <c r="D14" s="316">
        <v>32078.2</v>
      </c>
      <c r="E14" s="316">
        <v>49899.4</v>
      </c>
      <c r="F14" s="231">
        <f>+'Ekamut-caxs'!D11</f>
        <v>71284.800000000003</v>
      </c>
      <c r="G14" s="429"/>
      <c r="H14" s="91"/>
      <c r="I14" s="34"/>
      <c r="J14" s="34"/>
      <c r="K14" s="313" t="str">
        <f t="shared" ref="K14:K75" si="2">IF((D14-C14)&lt;0, (0),"")</f>
        <v/>
      </c>
      <c r="L14" s="313" t="str">
        <f t="shared" si="0"/>
        <v/>
      </c>
      <c r="M14" s="313" t="str">
        <f t="shared" si="1"/>
        <v/>
      </c>
      <c r="N14" s="63"/>
      <c r="O14" s="63"/>
      <c r="P14" s="63"/>
    </row>
    <row r="15" spans="1:16" s="62" customFormat="1" ht="17.25">
      <c r="A15" s="476">
        <f>+A14+1</f>
        <v>2</v>
      </c>
      <c r="B15" s="307" t="str">
        <f>+'Ekamut-caxs'!B12</f>
        <v xml:space="preserve">Վճարովի ծառայություններից </v>
      </c>
      <c r="C15" s="316">
        <v>1500</v>
      </c>
      <c r="D15" s="316">
        <v>2000</v>
      </c>
      <c r="E15" s="316">
        <v>3000</v>
      </c>
      <c r="F15" s="231">
        <f>+'Ekamut-caxs'!D12</f>
        <v>4500</v>
      </c>
      <c r="G15" s="429"/>
      <c r="H15" s="91"/>
      <c r="I15" s="34"/>
      <c r="J15" s="34"/>
      <c r="K15" s="313" t="str">
        <f t="shared" si="2"/>
        <v/>
      </c>
      <c r="L15" s="313" t="str">
        <f t="shared" si="0"/>
        <v/>
      </c>
      <c r="M15" s="313" t="str">
        <f t="shared" si="1"/>
        <v/>
      </c>
      <c r="N15" s="63"/>
      <c r="O15" s="63"/>
      <c r="P15" s="63"/>
    </row>
    <row r="16" spans="1:16" s="62" customFormat="1" ht="17.25" hidden="1">
      <c r="A16" s="476">
        <f>+A15+1</f>
        <v>3</v>
      </c>
      <c r="B16" s="307" t="str">
        <f>+'Ekamut-caxs'!B13</f>
        <v>Սպասարկման և կոմունալ համավճարներից</v>
      </c>
      <c r="C16" s="316"/>
      <c r="D16" s="316"/>
      <c r="E16" s="316"/>
      <c r="F16" s="231">
        <f>+'Ekamut-caxs'!D13</f>
        <v>0</v>
      </c>
      <c r="G16" s="429"/>
      <c r="H16" s="91"/>
      <c r="I16" s="34"/>
      <c r="J16" s="34"/>
      <c r="K16" s="313" t="str">
        <f t="shared" si="2"/>
        <v/>
      </c>
      <c r="L16" s="313" t="str">
        <f t="shared" si="0"/>
        <v/>
      </c>
      <c r="M16" s="313" t="str">
        <f t="shared" si="1"/>
        <v/>
      </c>
      <c r="N16" s="63"/>
      <c r="O16" s="63"/>
      <c r="P16" s="63"/>
    </row>
    <row r="17" spans="1:16" s="62" customFormat="1" ht="17.25" hidden="1">
      <c r="A17" s="476">
        <f t="shared" ref="A17:A22" si="3">+A16+1</f>
        <v>4</v>
      </c>
      <c r="B17" s="307" t="str">
        <f>+'Ekamut-caxs'!B14</f>
        <v>Ֆինանսական օգնությունից (օգնիր մանկապարտեզիդ)</v>
      </c>
      <c r="C17" s="316"/>
      <c r="D17" s="316"/>
      <c r="E17" s="316"/>
      <c r="F17" s="231">
        <f>+'Ekamut-caxs'!D14</f>
        <v>0</v>
      </c>
      <c r="G17" s="429"/>
      <c r="H17" s="468"/>
      <c r="I17" s="85"/>
      <c r="J17" s="85"/>
      <c r="K17" s="313" t="str">
        <f t="shared" si="2"/>
        <v/>
      </c>
      <c r="L17" s="313" t="str">
        <f t="shared" si="0"/>
        <v/>
      </c>
      <c r="M17" s="313" t="str">
        <f t="shared" si="1"/>
        <v/>
      </c>
      <c r="N17" s="63"/>
      <c r="O17" s="63"/>
      <c r="P17" s="63"/>
    </row>
    <row r="18" spans="1:16" s="62" customFormat="1" ht="17.25" hidden="1">
      <c r="A18" s="476">
        <f t="shared" si="3"/>
        <v>5</v>
      </c>
      <c r="B18" s="307" t="str">
        <f>+'Ekamut-caxs'!B15</f>
        <v>Ֆինանսական օգնությունից</v>
      </c>
      <c r="C18" s="316"/>
      <c r="D18" s="316"/>
      <c r="E18" s="316"/>
      <c r="F18" s="231">
        <f>+'Ekamut-caxs'!D15</f>
        <v>0</v>
      </c>
      <c r="G18" s="429"/>
      <c r="H18" s="91"/>
      <c r="I18" s="34"/>
      <c r="J18" s="34"/>
      <c r="K18" s="313" t="str">
        <f t="shared" si="2"/>
        <v/>
      </c>
      <c r="L18" s="313" t="str">
        <f t="shared" si="0"/>
        <v/>
      </c>
      <c r="M18" s="313" t="str">
        <f t="shared" si="1"/>
        <v/>
      </c>
      <c r="N18" s="63"/>
      <c r="O18" s="63"/>
      <c r="P18" s="63"/>
    </row>
    <row r="19" spans="1:16" s="62" customFormat="1" ht="16.5" hidden="1" customHeight="1">
      <c r="A19" s="476">
        <f t="shared" si="3"/>
        <v>6</v>
      </c>
      <c r="B19" s="307" t="str">
        <f>+'Ekamut-caxs'!B16</f>
        <v>Չփոխանակվող գործարքներից (դրամաշնորհից)</v>
      </c>
      <c r="C19" s="316"/>
      <c r="D19" s="316"/>
      <c r="E19" s="316"/>
      <c r="F19" s="230">
        <f>+'Ekamut-caxs'!D16</f>
        <v>0</v>
      </c>
      <c r="G19" s="430"/>
      <c r="H19" s="94"/>
      <c r="I19" s="85"/>
      <c r="J19" s="85"/>
      <c r="K19" s="313" t="str">
        <f t="shared" si="2"/>
        <v/>
      </c>
      <c r="L19" s="313" t="str">
        <f t="shared" si="0"/>
        <v/>
      </c>
      <c r="M19" s="313" t="str">
        <f t="shared" si="1"/>
        <v/>
      </c>
      <c r="N19" s="63"/>
      <c r="O19" s="63"/>
      <c r="P19" s="63"/>
    </row>
    <row r="20" spans="1:16" s="62" customFormat="1" ht="16.5" hidden="1" customHeight="1">
      <c r="A20" s="476">
        <f t="shared" si="3"/>
        <v>7</v>
      </c>
      <c r="B20" s="307" t="s">
        <v>33</v>
      </c>
      <c r="C20" s="316"/>
      <c r="D20" s="316"/>
      <c r="E20" s="316"/>
      <c r="F20" s="230"/>
      <c r="G20" s="430"/>
      <c r="H20" s="94"/>
      <c r="I20" s="85"/>
      <c r="J20" s="85"/>
      <c r="K20" s="313" t="str">
        <f t="shared" si="2"/>
        <v/>
      </c>
      <c r="L20" s="313" t="str">
        <f t="shared" si="0"/>
        <v/>
      </c>
      <c r="M20" s="313" t="str">
        <f t="shared" si="1"/>
        <v/>
      </c>
      <c r="N20" s="63"/>
      <c r="O20" s="63"/>
      <c r="P20" s="63"/>
    </row>
    <row r="21" spans="1:16" s="62" customFormat="1" ht="16.5" hidden="1" customHeight="1">
      <c r="A21" s="476">
        <f t="shared" si="3"/>
        <v>8</v>
      </c>
      <c r="B21" s="307" t="str">
        <f>+'Ekamut-caxs'!B20</f>
        <v>Բանկի տոկոսից</v>
      </c>
      <c r="C21" s="316"/>
      <c r="D21" s="316"/>
      <c r="E21" s="316"/>
      <c r="F21" s="231">
        <f>+'Ekamut-caxs'!D20</f>
        <v>0</v>
      </c>
      <c r="G21" s="429"/>
      <c r="H21" s="94"/>
      <c r="I21" s="85"/>
      <c r="J21" s="85"/>
      <c r="K21" s="313" t="str">
        <f t="shared" si="2"/>
        <v/>
      </c>
      <c r="L21" s="313" t="str">
        <f t="shared" si="0"/>
        <v/>
      </c>
      <c r="M21" s="313" t="str">
        <f t="shared" si="1"/>
        <v/>
      </c>
      <c r="N21" s="63"/>
      <c r="O21" s="63"/>
      <c r="P21" s="63"/>
    </row>
    <row r="22" spans="1:16" s="63" customFormat="1" ht="16.5" hidden="1" customHeight="1">
      <c r="A22" s="476">
        <f t="shared" si="3"/>
        <v>9</v>
      </c>
      <c r="B22" s="443" t="str">
        <f>+'Ekamut-caxs'!B21</f>
        <v>վերապատրաստման գծով</v>
      </c>
      <c r="C22" s="316"/>
      <c r="D22" s="316"/>
      <c r="E22" s="316"/>
      <c r="F22" s="230">
        <f>+'Ekamut-caxs'!D21</f>
        <v>0</v>
      </c>
      <c r="G22" s="430"/>
      <c r="H22" s="94"/>
      <c r="I22" s="85"/>
      <c r="J22" s="85"/>
      <c r="K22" s="337" t="str">
        <f>IF((D22-C22)&lt;0, (0),"")</f>
        <v/>
      </c>
      <c r="L22" s="337" t="str">
        <f t="shared" si="0"/>
        <v/>
      </c>
      <c r="M22" s="337" t="str">
        <f t="shared" si="1"/>
        <v/>
      </c>
    </row>
    <row r="23" spans="1:16" s="63" customFormat="1" ht="16.5" hidden="1" customHeight="1">
      <c r="A23" s="476">
        <f>+A22+1</f>
        <v>10</v>
      </c>
      <c r="B23" s="443">
        <f>+'Ekamut-caxs'!B22</f>
        <v>0</v>
      </c>
      <c r="C23" s="316"/>
      <c r="D23" s="316"/>
      <c r="E23" s="316"/>
      <c r="F23" s="230">
        <f>+'Ekamut-caxs'!D22</f>
        <v>0</v>
      </c>
      <c r="G23" s="430"/>
      <c r="H23" s="90" t="s">
        <v>229</v>
      </c>
      <c r="I23" s="85"/>
      <c r="J23" s="85"/>
      <c r="K23" s="337" t="str">
        <f t="shared" si="2"/>
        <v/>
      </c>
      <c r="L23" s="337" t="str">
        <f t="shared" si="0"/>
        <v/>
      </c>
      <c r="M23" s="337" t="str">
        <f t="shared" si="1"/>
        <v/>
      </c>
    </row>
    <row r="24" spans="1:16" s="62" customFormat="1" ht="34.5">
      <c r="A24" s="475" t="s">
        <v>34</v>
      </c>
      <c r="B24" s="12" t="s">
        <v>81</v>
      </c>
      <c r="C24" s="233">
        <f>C25+C67+C79</f>
        <v>19989.599999999999</v>
      </c>
      <c r="D24" s="233">
        <f>D25+D67+D79</f>
        <v>38173.299999999996</v>
      </c>
      <c r="E24" s="233">
        <f>E25+E67+E79</f>
        <v>56298.400000000001</v>
      </c>
      <c r="F24" s="233">
        <f>F25+F67+F79</f>
        <v>73033.799999999974</v>
      </c>
      <c r="G24" s="428"/>
      <c r="H24" s="249"/>
      <c r="I24" s="34"/>
      <c r="J24" s="34"/>
      <c r="K24" s="313" t="str">
        <f t="shared" si="2"/>
        <v/>
      </c>
      <c r="L24" s="313" t="str">
        <f t="shared" si="0"/>
        <v/>
      </c>
      <c r="M24" s="313" t="str">
        <f t="shared" si="1"/>
        <v/>
      </c>
      <c r="N24" s="63"/>
      <c r="O24" s="63"/>
      <c r="P24" s="63"/>
    </row>
    <row r="25" spans="1:16" s="62" customFormat="1" ht="17.25">
      <c r="A25" s="477" t="s">
        <v>54</v>
      </c>
      <c r="B25" s="12" t="s">
        <v>57</v>
      </c>
      <c r="C25" s="233">
        <f>SUM(C26,C29:C35,C39:C61,C65:C66)</f>
        <v>19219.599999999999</v>
      </c>
      <c r="D25" s="233">
        <f>SUM(D26,D29:D35,D39:D61,D65:D66)</f>
        <v>37053.299999999996</v>
      </c>
      <c r="E25" s="233">
        <f>SUM(E26,E29:E35,E39:E61,E65:E66)</f>
        <v>55178.400000000001</v>
      </c>
      <c r="F25" s="233">
        <f>SUM(F26,F29:F35,F39:F61,F65:F66)</f>
        <v>71913.799999999974</v>
      </c>
      <c r="G25" s="428"/>
      <c r="H25" s="91"/>
      <c r="I25" s="34"/>
      <c r="J25" s="34"/>
      <c r="K25" s="313" t="str">
        <f t="shared" si="2"/>
        <v/>
      </c>
      <c r="L25" s="313" t="str">
        <f t="shared" si="0"/>
        <v/>
      </c>
      <c r="M25" s="313" t="str">
        <f t="shared" si="1"/>
        <v/>
      </c>
      <c r="N25" s="63"/>
      <c r="O25" s="63"/>
      <c r="P25" s="63"/>
    </row>
    <row r="26" spans="1:16" s="62" customFormat="1" ht="16.5" customHeight="1">
      <c r="A26" s="476">
        <v>1</v>
      </c>
      <c r="B26" s="307" t="str">
        <f>+'Ekamut-caxs'!B26</f>
        <v>Աշխատավարձի գծով, որից՝</v>
      </c>
      <c r="C26" s="316">
        <v>10841</v>
      </c>
      <c r="D26" s="316">
        <v>21682</v>
      </c>
      <c r="E26" s="316">
        <v>32523</v>
      </c>
      <c r="F26" s="231">
        <f>+'Ekamut-caxs'!D26</f>
        <v>44440</v>
      </c>
      <c r="G26" s="429"/>
      <c r="H26" s="94"/>
      <c r="I26" s="85"/>
      <c r="J26" s="85"/>
      <c r="K26" s="313" t="str">
        <f t="shared" si="2"/>
        <v/>
      </c>
      <c r="L26" s="313" t="str">
        <f t="shared" si="0"/>
        <v/>
      </c>
      <c r="M26" s="313" t="str">
        <f t="shared" si="1"/>
        <v/>
      </c>
      <c r="N26" s="63"/>
      <c r="O26" s="63"/>
      <c r="P26" s="63"/>
    </row>
    <row r="27" spans="1:16" s="71" customFormat="1" ht="14.25">
      <c r="A27" s="476">
        <v>1.1000000000000001</v>
      </c>
      <c r="B27" s="309" t="str">
        <f>+'Ekamut-caxs'!B27</f>
        <v>վճարովի ծառայության գծով</v>
      </c>
      <c r="C27" s="221">
        <v>400</v>
      </c>
      <c r="D27" s="221">
        <v>800</v>
      </c>
      <c r="E27" s="221">
        <v>1200</v>
      </c>
      <c r="F27" s="235">
        <f>+'Ekamut-caxs'!D27</f>
        <v>1595</v>
      </c>
      <c r="G27" s="431"/>
      <c r="H27" s="242"/>
      <c r="I27" s="87"/>
      <c r="J27" s="87"/>
      <c r="K27" s="313" t="str">
        <f t="shared" si="2"/>
        <v/>
      </c>
      <c r="L27" s="313" t="str">
        <f t="shared" si="0"/>
        <v/>
      </c>
      <c r="M27" s="313" t="str">
        <f t="shared" si="1"/>
        <v/>
      </c>
      <c r="N27" s="70"/>
      <c r="O27" s="70"/>
      <c r="P27" s="70"/>
    </row>
    <row r="28" spans="1:16" s="71" customFormat="1" ht="14.25" hidden="1">
      <c r="A28" s="476">
        <v>1.2</v>
      </c>
      <c r="B28" s="309">
        <f>+'Ekamut-caxs'!B28</f>
        <v>0</v>
      </c>
      <c r="C28" s="221"/>
      <c r="D28" s="221"/>
      <c r="E28" s="221"/>
      <c r="F28" s="235">
        <f>+'Ekamut-caxs'!D28</f>
        <v>0</v>
      </c>
      <c r="G28" s="431"/>
      <c r="H28" s="96"/>
      <c r="I28" s="87"/>
      <c r="J28" s="87"/>
      <c r="K28" s="313" t="str">
        <f t="shared" si="2"/>
        <v/>
      </c>
      <c r="L28" s="313" t="str">
        <f t="shared" si="0"/>
        <v/>
      </c>
      <c r="M28" s="313" t="str">
        <f t="shared" si="1"/>
        <v/>
      </c>
      <c r="N28" s="70"/>
      <c r="O28" s="70"/>
      <c r="P28" s="70"/>
    </row>
    <row r="29" spans="1:16" s="62" customFormat="1" ht="16.5" customHeight="1">
      <c r="A29" s="476">
        <f>+A26+1</f>
        <v>2</v>
      </c>
      <c r="B29" s="307" t="str">
        <f>+'Ekamut-caxs'!B29</f>
        <v>Սննդի գծով</v>
      </c>
      <c r="C29" s="316">
        <v>5042</v>
      </c>
      <c r="D29" s="316">
        <v>10083</v>
      </c>
      <c r="E29" s="316">
        <v>15125</v>
      </c>
      <c r="F29" s="231">
        <f>+'Ekamut-caxs'!D29</f>
        <v>18295.2</v>
      </c>
      <c r="G29" s="429"/>
      <c r="H29" s="94"/>
      <c r="I29" s="85"/>
      <c r="J29" s="85"/>
      <c r="K29" s="313" t="str">
        <f t="shared" si="2"/>
        <v/>
      </c>
      <c r="L29" s="313" t="str">
        <f t="shared" si="0"/>
        <v/>
      </c>
      <c r="M29" s="313" t="str">
        <f>IF((+F29-E29)&lt;0, (0),"")</f>
        <v/>
      </c>
      <c r="N29" s="63"/>
      <c r="O29" s="63"/>
      <c r="P29" s="63"/>
    </row>
    <row r="30" spans="1:16" s="62" customFormat="1" ht="16.5" customHeight="1">
      <c r="A30" s="476">
        <f>+A29+1</f>
        <v>3</v>
      </c>
      <c r="B30" s="307" t="str">
        <f>+'Ekamut-caxs'!B30</f>
        <v>Ջեռուցման գծով</v>
      </c>
      <c r="C30" s="316">
        <v>600</v>
      </c>
      <c r="D30" s="316">
        <v>1000</v>
      </c>
      <c r="E30" s="316">
        <v>1500</v>
      </c>
      <c r="F30" s="231">
        <f>+'Ekamut-caxs'!D30</f>
        <v>2010.5</v>
      </c>
      <c r="G30" s="429"/>
      <c r="H30" s="94">
        <f>+F30-Komunal!F27</f>
        <v>-2008496.1999999997</v>
      </c>
      <c r="I30" s="85"/>
      <c r="J30" s="85"/>
      <c r="K30" s="313" t="str">
        <f t="shared" si="2"/>
        <v/>
      </c>
      <c r="L30" s="313" t="str">
        <f t="shared" si="0"/>
        <v/>
      </c>
      <c r="M30" s="313" t="str">
        <f t="shared" si="1"/>
        <v/>
      </c>
      <c r="N30" s="63"/>
      <c r="O30" s="63"/>
      <c r="P30" s="63"/>
    </row>
    <row r="31" spans="1:16" s="62" customFormat="1" ht="16.5" customHeight="1">
      <c r="A31" s="476">
        <f t="shared" ref="A31:A35" si="4">+A30+1</f>
        <v>4</v>
      </c>
      <c r="B31" s="307" t="str">
        <f>+'Ekamut-caxs'!B31</f>
        <v>Էլեկտրաէներգիայի գծով</v>
      </c>
      <c r="C31" s="316">
        <v>450</v>
      </c>
      <c r="D31" s="316">
        <v>900</v>
      </c>
      <c r="E31" s="316">
        <v>1300</v>
      </c>
      <c r="F31" s="231">
        <f>+'Ekamut-caxs'!D31</f>
        <v>1793</v>
      </c>
      <c r="G31" s="429"/>
      <c r="H31" s="94">
        <f>+F31-Komunal!J27</f>
        <v>-1791230.9599999997</v>
      </c>
      <c r="I31" s="85"/>
      <c r="J31" s="85"/>
      <c r="K31" s="313" t="str">
        <f t="shared" si="2"/>
        <v/>
      </c>
      <c r="L31" s="313" t="str">
        <f t="shared" si="0"/>
        <v/>
      </c>
      <c r="M31" s="313" t="str">
        <f t="shared" si="1"/>
        <v/>
      </c>
      <c r="N31" s="63"/>
      <c r="O31" s="63"/>
      <c r="P31" s="63"/>
    </row>
    <row r="32" spans="1:16" s="62" customFormat="1" ht="16.5" customHeight="1">
      <c r="A32" s="476">
        <f t="shared" si="4"/>
        <v>5</v>
      </c>
      <c r="B32" s="307" t="str">
        <f>+'Ekamut-caxs'!B32</f>
        <v>Ջրմուղ-կոյուղու գծով</v>
      </c>
      <c r="C32" s="316">
        <v>100</v>
      </c>
      <c r="D32" s="316">
        <v>200</v>
      </c>
      <c r="E32" s="316">
        <v>300</v>
      </c>
      <c r="F32" s="231">
        <f>+'Ekamut-caxs'!D32</f>
        <v>431.4</v>
      </c>
      <c r="G32" s="429"/>
      <c r="H32" s="94">
        <f>+F32-Komunal!N27</f>
        <v>-430980.04</v>
      </c>
      <c r="I32" s="85"/>
      <c r="J32" s="85"/>
      <c r="K32" s="313" t="str">
        <f t="shared" si="2"/>
        <v/>
      </c>
      <c r="L32" s="313" t="str">
        <f t="shared" si="0"/>
        <v/>
      </c>
      <c r="M32" s="313" t="str">
        <f t="shared" si="1"/>
        <v/>
      </c>
      <c r="N32" s="63"/>
      <c r="O32" s="63"/>
      <c r="P32" s="63"/>
    </row>
    <row r="33" spans="1:16" s="62" customFormat="1" ht="16.5" customHeight="1">
      <c r="A33" s="476">
        <f t="shared" si="4"/>
        <v>6</v>
      </c>
      <c r="B33" s="307" t="str">
        <f>+'Ekamut-caxs'!B33</f>
        <v>Աղբահանության գծով</v>
      </c>
      <c r="C33" s="316">
        <v>16.100000000000001</v>
      </c>
      <c r="D33" s="316">
        <v>32.200000000000003</v>
      </c>
      <c r="E33" s="316">
        <v>48.3</v>
      </c>
      <c r="F33" s="231">
        <f>+'Ekamut-caxs'!D33</f>
        <v>64.400000000000006</v>
      </c>
      <c r="G33" s="429"/>
      <c r="H33" s="94"/>
      <c r="I33" s="85"/>
      <c r="J33" s="85"/>
      <c r="K33" s="313" t="str">
        <f t="shared" si="2"/>
        <v/>
      </c>
      <c r="L33" s="313" t="str">
        <f t="shared" si="0"/>
        <v/>
      </c>
      <c r="M33" s="313" t="str">
        <f t="shared" si="1"/>
        <v/>
      </c>
      <c r="N33" s="63"/>
      <c r="O33" s="63"/>
      <c r="P33" s="63"/>
    </row>
    <row r="34" spans="1:16" s="62" customFormat="1" ht="16.5" hidden="1" customHeight="1">
      <c r="A34" s="476">
        <f t="shared" si="4"/>
        <v>7</v>
      </c>
      <c r="B34" s="307" t="str">
        <f>+'Ekamut-caxs'!B34</f>
        <v>Ախտաբանության գծով</v>
      </c>
      <c r="C34" s="316"/>
      <c r="D34" s="316"/>
      <c r="E34" s="316"/>
      <c r="F34" s="231">
        <f>+'Ekamut-caxs'!D34</f>
        <v>0</v>
      </c>
      <c r="G34" s="429"/>
      <c r="H34" s="94"/>
      <c r="I34" s="85"/>
      <c r="J34" s="85"/>
      <c r="K34" s="313" t="str">
        <f t="shared" si="2"/>
        <v/>
      </c>
      <c r="L34" s="313" t="str">
        <f t="shared" si="0"/>
        <v/>
      </c>
      <c r="M34" s="313" t="str">
        <f t="shared" si="1"/>
        <v/>
      </c>
      <c r="N34" s="63"/>
      <c r="O34" s="63"/>
      <c r="P34" s="63"/>
    </row>
    <row r="35" spans="1:16" s="62" customFormat="1" ht="16.5" customHeight="1">
      <c r="A35" s="476">
        <f t="shared" si="4"/>
        <v>8</v>
      </c>
      <c r="B35" s="307" t="str">
        <f>+'Ekamut-caxs'!B35</f>
        <v>Կապի գծով, այդ թվում`</v>
      </c>
      <c r="C35" s="316">
        <f t="shared" ref="C35:D35" si="5">SUM(C36:C38)</f>
        <v>65.599999999999994</v>
      </c>
      <c r="D35" s="316">
        <f t="shared" si="5"/>
        <v>111.2</v>
      </c>
      <c r="E35" s="316">
        <f>SUM(E36:E38)</f>
        <v>157.19999999999999</v>
      </c>
      <c r="F35" s="231">
        <f>SUM(F36:F38)</f>
        <v>202.4</v>
      </c>
      <c r="G35" s="429"/>
      <c r="H35" s="94"/>
      <c r="I35" s="85"/>
      <c r="J35" s="85"/>
      <c r="K35" s="313" t="str">
        <f t="shared" si="2"/>
        <v/>
      </c>
      <c r="L35" s="313" t="str">
        <f t="shared" si="0"/>
        <v/>
      </c>
      <c r="M35" s="313" t="str">
        <f t="shared" si="1"/>
        <v/>
      </c>
      <c r="N35" s="63"/>
      <c r="O35" s="63"/>
      <c r="P35" s="63"/>
    </row>
    <row r="36" spans="1:16">
      <c r="A36" s="476">
        <v>8.1</v>
      </c>
      <c r="B36" s="309" t="str">
        <f>+'Ekamut-caxs'!B36</f>
        <v>բաժանորդային վճար</v>
      </c>
      <c r="C36" s="221">
        <v>14.7</v>
      </c>
      <c r="D36" s="221">
        <v>29.4</v>
      </c>
      <c r="E36" s="221">
        <v>44.2</v>
      </c>
      <c r="F36" s="235">
        <f>+'Ekamut-caxs'!D36</f>
        <v>58.8</v>
      </c>
      <c r="G36" s="431"/>
      <c r="K36" s="313" t="str">
        <f t="shared" si="2"/>
        <v/>
      </c>
      <c r="L36" s="313" t="str">
        <f t="shared" si="0"/>
        <v/>
      </c>
      <c r="M36" s="313" t="str">
        <f t="shared" si="1"/>
        <v/>
      </c>
    </row>
    <row r="37" spans="1:16">
      <c r="A37" s="476">
        <v>8.1999999999999993</v>
      </c>
      <c r="B37" s="309" t="str">
        <f>+'Ekamut-caxs'!B37</f>
        <v>րոպեավճար</v>
      </c>
      <c r="C37" s="221">
        <v>0.9</v>
      </c>
      <c r="D37" s="221">
        <v>1.8</v>
      </c>
      <c r="E37" s="221">
        <v>3</v>
      </c>
      <c r="F37" s="235">
        <f>+'Ekamut-caxs'!D37</f>
        <v>3.6</v>
      </c>
      <c r="G37" s="431"/>
      <c r="K37" s="313" t="str">
        <f t="shared" si="2"/>
        <v/>
      </c>
      <c r="L37" s="313" t="str">
        <f t="shared" si="0"/>
        <v/>
      </c>
      <c r="M37" s="313" t="str">
        <f t="shared" si="1"/>
        <v/>
      </c>
    </row>
    <row r="38" spans="1:16">
      <c r="A38" s="476">
        <v>8.3000000000000007</v>
      </c>
      <c r="B38" s="309" t="str">
        <f>+'Ekamut-caxs'!B38</f>
        <v>ինտերնետ կապ</v>
      </c>
      <c r="C38" s="221">
        <v>50</v>
      </c>
      <c r="D38" s="221">
        <v>80</v>
      </c>
      <c r="E38" s="221">
        <v>110</v>
      </c>
      <c r="F38" s="235">
        <f>+'Ekamut-caxs'!D38</f>
        <v>140</v>
      </c>
      <c r="G38" s="431"/>
      <c r="K38" s="313" t="str">
        <f t="shared" si="2"/>
        <v/>
      </c>
      <c r="L38" s="313" t="str">
        <f t="shared" si="0"/>
        <v/>
      </c>
      <c r="M38" s="313" t="str">
        <f t="shared" si="1"/>
        <v/>
      </c>
    </row>
    <row r="39" spans="1:16" s="62" customFormat="1" ht="16.5" hidden="1" customHeight="1">
      <c r="A39" s="476">
        <f>+A35+1</f>
        <v>9</v>
      </c>
      <c r="B39" s="307" t="str">
        <f>+'Ekamut-caxs'!B39</f>
        <v>Բանկային ծառայության գծով</v>
      </c>
      <c r="C39" s="316"/>
      <c r="D39" s="316"/>
      <c r="E39" s="316"/>
      <c r="F39" s="231">
        <f>+'Ekamut-caxs'!D39</f>
        <v>0</v>
      </c>
      <c r="G39" s="429"/>
      <c r="H39" s="94"/>
      <c r="I39" s="85"/>
      <c r="J39" s="85"/>
      <c r="K39" s="313" t="str">
        <f t="shared" si="2"/>
        <v/>
      </c>
      <c r="L39" s="313" t="str">
        <f t="shared" si="0"/>
        <v/>
      </c>
      <c r="M39" s="313" t="str">
        <f t="shared" si="1"/>
        <v/>
      </c>
      <c r="N39" s="63"/>
      <c r="O39" s="63"/>
      <c r="P39" s="63"/>
    </row>
    <row r="40" spans="1:16" s="62" customFormat="1" ht="16.5" customHeight="1">
      <c r="A40" s="476">
        <v>9</v>
      </c>
      <c r="B40" s="307" t="str">
        <f>+'Ekamut-caxs'!B40</f>
        <v>Տնտեսական ապրանքների գծով</v>
      </c>
      <c r="C40" s="316">
        <v>220</v>
      </c>
      <c r="D40" s="316">
        <v>440</v>
      </c>
      <c r="E40" s="316">
        <v>660</v>
      </c>
      <c r="F40" s="231">
        <f>+'Ekamut-caxs'!D40</f>
        <v>882</v>
      </c>
      <c r="G40" s="429"/>
      <c r="H40" s="94"/>
      <c r="I40" s="85"/>
      <c r="J40" s="85"/>
      <c r="K40" s="313" t="str">
        <f t="shared" si="2"/>
        <v/>
      </c>
      <c r="L40" s="313" t="str">
        <f t="shared" si="0"/>
        <v/>
      </c>
      <c r="M40" s="313" t="str">
        <f>IF((+F40-E40)&lt;0, (0),"")</f>
        <v/>
      </c>
      <c r="N40" s="63"/>
      <c r="O40" s="63"/>
      <c r="P40" s="63"/>
    </row>
    <row r="41" spans="1:16" s="62" customFormat="1" ht="16.5" customHeight="1">
      <c r="A41" s="476">
        <f t="shared" ref="A41:A58" si="6">+A40+1</f>
        <v>10</v>
      </c>
      <c r="B41" s="307" t="str">
        <f>+'Ekamut-caxs'!B41</f>
        <v>Գրասենյակային ապրանքների գծով</v>
      </c>
      <c r="C41" s="316">
        <v>300</v>
      </c>
      <c r="D41" s="316">
        <v>300</v>
      </c>
      <c r="E41" s="316">
        <v>600</v>
      </c>
      <c r="F41" s="231">
        <f>+'Ekamut-caxs'!D41</f>
        <v>600</v>
      </c>
      <c r="G41" s="429"/>
      <c r="H41" s="94"/>
      <c r="I41" s="85"/>
      <c r="J41" s="85"/>
      <c r="K41" s="313" t="str">
        <f t="shared" si="2"/>
        <v/>
      </c>
      <c r="L41" s="313" t="str">
        <f t="shared" si="0"/>
        <v/>
      </c>
      <c r="M41" s="313" t="str">
        <f t="shared" si="1"/>
        <v/>
      </c>
      <c r="N41" s="63"/>
      <c r="O41" s="63"/>
      <c r="P41" s="63"/>
    </row>
    <row r="42" spans="1:16" s="62" customFormat="1" ht="16.5" customHeight="1">
      <c r="A42" s="476">
        <f t="shared" si="6"/>
        <v>11</v>
      </c>
      <c r="B42" s="307" t="str">
        <f>+'Ekamut-caxs'!B42</f>
        <v>Փոքրարժեք կամ արագամաշ առարկաների գծով</v>
      </c>
      <c r="C42" s="316">
        <v>200</v>
      </c>
      <c r="D42" s="316">
        <f>85.2+200</f>
        <v>285.2</v>
      </c>
      <c r="E42" s="316">
        <f>+D42+200</f>
        <v>485.2</v>
      </c>
      <c r="F42" s="231">
        <f>+'Ekamut-caxs'!D42</f>
        <v>685.2</v>
      </c>
      <c r="G42" s="429"/>
      <c r="H42" s="94" t="s">
        <v>280</v>
      </c>
      <c r="I42" s="85"/>
      <c r="J42" s="85"/>
      <c r="K42" s="313" t="str">
        <f t="shared" si="2"/>
        <v/>
      </c>
      <c r="L42" s="313" t="str">
        <f t="shared" si="0"/>
        <v/>
      </c>
      <c r="M42" s="313" t="str">
        <f t="shared" si="1"/>
        <v/>
      </c>
      <c r="N42" s="63"/>
      <c r="O42" s="63"/>
      <c r="P42" s="63"/>
    </row>
    <row r="43" spans="1:16" s="62" customFormat="1" ht="16.5" customHeight="1">
      <c r="A43" s="476">
        <f t="shared" si="6"/>
        <v>12</v>
      </c>
      <c r="B43" s="307" t="str">
        <f>+'Ekamut-caxs'!B43</f>
        <v>Ուսումնական նյութերի գծով</v>
      </c>
      <c r="C43" s="316">
        <v>200</v>
      </c>
      <c r="D43" s="316">
        <v>200</v>
      </c>
      <c r="E43" s="316">
        <v>500</v>
      </c>
      <c r="F43" s="231">
        <f>+'Ekamut-caxs'!D43</f>
        <v>500</v>
      </c>
      <c r="G43" s="429"/>
      <c r="H43" s="94"/>
      <c r="I43" s="85"/>
      <c r="J43" s="85"/>
      <c r="K43" s="313" t="str">
        <f t="shared" si="2"/>
        <v/>
      </c>
      <c r="L43" s="313" t="str">
        <f t="shared" si="0"/>
        <v/>
      </c>
      <c r="M43" s="313" t="str">
        <f t="shared" si="1"/>
        <v/>
      </c>
      <c r="N43" s="63"/>
      <c r="O43" s="63"/>
      <c r="P43" s="63"/>
    </row>
    <row r="44" spans="1:16" s="62" customFormat="1" ht="16.5" customHeight="1">
      <c r="A44" s="476">
        <f t="shared" si="6"/>
        <v>13</v>
      </c>
      <c r="B44" s="307" t="str">
        <f>+'Ekamut-caxs'!B44</f>
        <v>Դեղորայքի գծով</v>
      </c>
      <c r="C44" s="316">
        <v>40</v>
      </c>
      <c r="D44" s="316">
        <v>40</v>
      </c>
      <c r="E44" s="316">
        <v>40</v>
      </c>
      <c r="F44" s="231">
        <f>+'Ekamut-caxs'!D44</f>
        <v>40</v>
      </c>
      <c r="G44" s="429"/>
      <c r="H44" s="94"/>
      <c r="I44" s="85"/>
      <c r="J44" s="85"/>
      <c r="K44" s="313" t="str">
        <f t="shared" si="2"/>
        <v/>
      </c>
      <c r="L44" s="313" t="str">
        <f t="shared" si="0"/>
        <v/>
      </c>
      <c r="M44" s="313" t="str">
        <f t="shared" si="1"/>
        <v/>
      </c>
      <c r="N44" s="63"/>
      <c r="O44" s="63"/>
      <c r="P44" s="63"/>
    </row>
    <row r="45" spans="1:16" s="62" customFormat="1" ht="16.5" customHeight="1">
      <c r="A45" s="476">
        <f t="shared" si="6"/>
        <v>14</v>
      </c>
      <c r="B45" s="307" t="str">
        <f>+'Ekamut-caxs'!B45</f>
        <v>Բուժ.ծառայության գծով</v>
      </c>
      <c r="C45" s="316">
        <v>120</v>
      </c>
      <c r="D45" s="316">
        <v>120</v>
      </c>
      <c r="E45" s="316">
        <v>120</v>
      </c>
      <c r="F45" s="231">
        <f>+'Ekamut-caxs'!D45</f>
        <v>120</v>
      </c>
      <c r="G45" s="429"/>
      <c r="H45" s="94"/>
      <c r="I45" s="85"/>
      <c r="J45" s="85"/>
      <c r="K45" s="313" t="str">
        <f t="shared" si="2"/>
        <v/>
      </c>
      <c r="L45" s="313" t="str">
        <f t="shared" ref="L45:L76" si="7">IF((+E45-D45)&lt;0, (0),"")</f>
        <v/>
      </c>
      <c r="M45" s="313" t="str">
        <f t="shared" si="1"/>
        <v/>
      </c>
      <c r="N45" s="63"/>
      <c r="O45" s="63"/>
      <c r="P45" s="63"/>
    </row>
    <row r="46" spans="1:16" s="62" customFormat="1" ht="16.5" customHeight="1">
      <c r="A46" s="476">
        <f t="shared" si="6"/>
        <v>15</v>
      </c>
      <c r="B46" s="307" t="str">
        <f>+'Ekamut-caxs'!B46</f>
        <v>Ընթացիկ վերանորոգման գծով</v>
      </c>
      <c r="C46" s="316">
        <v>200</v>
      </c>
      <c r="D46" s="316">
        <f>900-85.2</f>
        <v>814.8</v>
      </c>
      <c r="E46" s="316">
        <f>+D46</f>
        <v>814.8</v>
      </c>
      <c r="F46" s="231">
        <f>+'Ekamut-caxs'!D46</f>
        <v>814.8</v>
      </c>
      <c r="G46" s="429"/>
      <c r="H46" s="94"/>
      <c r="I46" s="85"/>
      <c r="J46" s="85"/>
      <c r="K46" s="313" t="str">
        <f t="shared" si="2"/>
        <v/>
      </c>
      <c r="L46" s="313" t="str">
        <f t="shared" si="7"/>
        <v/>
      </c>
      <c r="M46" s="313" t="str">
        <f t="shared" si="1"/>
        <v/>
      </c>
      <c r="N46" s="63"/>
      <c r="O46" s="63"/>
      <c r="P46" s="63"/>
    </row>
    <row r="47" spans="1:16" s="62" customFormat="1" ht="16.5" customHeight="1">
      <c r="A47" s="476">
        <f t="shared" si="6"/>
        <v>16</v>
      </c>
      <c r="B47" s="307" t="str">
        <f>+'Ekamut-caxs'!B47</f>
        <v>Ջեռուցման համակարգի սպասարկման գծով</v>
      </c>
      <c r="C47" s="316">
        <v>50</v>
      </c>
      <c r="D47" s="316">
        <v>50</v>
      </c>
      <c r="E47" s="316">
        <v>100</v>
      </c>
      <c r="F47" s="231">
        <f>+'Ekamut-caxs'!D47</f>
        <v>100</v>
      </c>
      <c r="G47" s="429"/>
      <c r="H47" s="94"/>
      <c r="I47" s="85"/>
      <c r="J47" s="85"/>
      <c r="K47" s="313" t="str">
        <f t="shared" si="2"/>
        <v/>
      </c>
      <c r="L47" s="313" t="str">
        <f t="shared" si="7"/>
        <v/>
      </c>
      <c r="M47" s="313" t="str">
        <f t="shared" si="1"/>
        <v/>
      </c>
      <c r="N47" s="63"/>
      <c r="O47" s="63"/>
      <c r="P47" s="63"/>
    </row>
    <row r="48" spans="1:16" s="62" customFormat="1" ht="16.5" hidden="1" customHeight="1">
      <c r="A48" s="476">
        <f t="shared" si="6"/>
        <v>17</v>
      </c>
      <c r="B48" s="307" t="str">
        <f>+'Ekamut-caxs'!B48</f>
        <v>Կաթսայատան սպասարկման գծով</v>
      </c>
      <c r="C48" s="316"/>
      <c r="D48" s="316"/>
      <c r="E48" s="316"/>
      <c r="F48" s="231">
        <f>+'Ekamut-caxs'!D48</f>
        <v>0</v>
      </c>
      <c r="G48" s="429"/>
      <c r="H48" s="94"/>
      <c r="I48" s="85"/>
      <c r="J48" s="85"/>
      <c r="K48" s="313" t="str">
        <f t="shared" si="2"/>
        <v/>
      </c>
      <c r="L48" s="313" t="str">
        <f t="shared" si="7"/>
        <v/>
      </c>
      <c r="M48" s="313" t="str">
        <f t="shared" si="1"/>
        <v/>
      </c>
      <c r="N48" s="63"/>
      <c r="O48" s="63"/>
      <c r="P48" s="63"/>
    </row>
    <row r="49" spans="1:16" s="62" customFormat="1" ht="16.5" hidden="1" customHeight="1">
      <c r="A49" s="476">
        <f t="shared" si="6"/>
        <v>18</v>
      </c>
      <c r="B49" s="307" t="str">
        <f>+'Ekamut-caxs'!B49</f>
        <v>Սպասարկման և կոմունալ համավճարների գծով</v>
      </c>
      <c r="C49" s="316"/>
      <c r="D49" s="316"/>
      <c r="E49" s="316"/>
      <c r="F49" s="231">
        <f>+'Ekamut-caxs'!D49</f>
        <v>0</v>
      </c>
      <c r="G49" s="429"/>
      <c r="H49" s="94"/>
      <c r="I49" s="85"/>
      <c r="J49" s="85"/>
      <c r="K49" s="313" t="str">
        <f t="shared" si="2"/>
        <v/>
      </c>
      <c r="L49" s="313" t="str">
        <f t="shared" si="7"/>
        <v/>
      </c>
      <c r="M49" s="313" t="str">
        <f t="shared" si="1"/>
        <v/>
      </c>
      <c r="N49" s="63"/>
      <c r="O49" s="63"/>
      <c r="P49" s="63"/>
    </row>
    <row r="50" spans="1:16" s="62" customFormat="1" ht="16.5" customHeight="1">
      <c r="A50" s="476">
        <v>17</v>
      </c>
      <c r="B50" s="307" t="str">
        <f>+'Ekamut-caxs'!B50</f>
        <v>Գնումների համակարգողի ծառայության գծով</v>
      </c>
      <c r="C50" s="316">
        <v>100</v>
      </c>
      <c r="D50" s="316">
        <v>100</v>
      </c>
      <c r="E50" s="316">
        <v>105</v>
      </c>
      <c r="F50" s="231">
        <f>+'Ekamut-caxs'!D50</f>
        <v>105</v>
      </c>
      <c r="G50" s="429"/>
      <c r="H50" s="94"/>
      <c r="I50" s="85"/>
      <c r="J50" s="85"/>
      <c r="K50" s="313" t="str">
        <f t="shared" si="2"/>
        <v/>
      </c>
      <c r="L50" s="313" t="str">
        <f t="shared" si="7"/>
        <v/>
      </c>
      <c r="M50" s="313" t="str">
        <f t="shared" si="1"/>
        <v/>
      </c>
      <c r="N50" s="63"/>
      <c r="O50" s="63"/>
      <c r="P50" s="63"/>
    </row>
    <row r="51" spans="1:16" s="62" customFormat="1" ht="16.5" customHeight="1">
      <c r="A51" s="476">
        <f t="shared" si="6"/>
        <v>18</v>
      </c>
      <c r="B51" s="307" t="str">
        <f>+'Ekamut-caxs'!B51</f>
        <v>Համակարգիչների տեխնիկական սպասարկման գծով</v>
      </c>
      <c r="C51" s="316">
        <v>10</v>
      </c>
      <c r="D51" s="316">
        <v>30</v>
      </c>
      <c r="E51" s="316">
        <v>30</v>
      </c>
      <c r="F51" s="231">
        <f>+'Ekamut-caxs'!D51</f>
        <v>60</v>
      </c>
      <c r="G51" s="429"/>
      <c r="H51" s="94"/>
      <c r="I51" s="85"/>
      <c r="J51" s="85"/>
      <c r="K51" s="313" t="str">
        <f t="shared" si="2"/>
        <v/>
      </c>
      <c r="L51" s="313" t="str">
        <f t="shared" si="7"/>
        <v/>
      </c>
      <c r="M51" s="313" t="str">
        <f t="shared" si="1"/>
        <v/>
      </c>
      <c r="N51" s="63"/>
      <c r="O51" s="63"/>
      <c r="P51" s="63"/>
    </row>
    <row r="52" spans="1:16" s="62" customFormat="1" ht="16.5" customHeight="1">
      <c r="A52" s="476">
        <f t="shared" si="6"/>
        <v>19</v>
      </c>
      <c r="B52" s="307" t="str">
        <f>+'Ekamut-caxs'!B52</f>
        <v>Համակարգչային ծրագրի և կայքի սպասարկման գծով</v>
      </c>
      <c r="C52" s="316"/>
      <c r="D52" s="316"/>
      <c r="E52" s="316">
        <v>95</v>
      </c>
      <c r="F52" s="231">
        <f>+'Ekamut-caxs'!D52</f>
        <v>95</v>
      </c>
      <c r="G52" s="429"/>
      <c r="H52" s="94"/>
      <c r="I52" s="85"/>
      <c r="J52" s="85"/>
      <c r="K52" s="313" t="str">
        <f t="shared" si="2"/>
        <v/>
      </c>
      <c r="L52" s="313" t="str">
        <f t="shared" si="7"/>
        <v/>
      </c>
      <c r="M52" s="313" t="str">
        <f t="shared" si="1"/>
        <v/>
      </c>
      <c r="N52" s="63"/>
      <c r="O52" s="63"/>
      <c r="P52" s="63"/>
    </row>
    <row r="53" spans="1:16" s="62" customFormat="1" ht="16.5" customHeight="1">
      <c r="A53" s="476">
        <f t="shared" si="6"/>
        <v>20</v>
      </c>
      <c r="B53" s="307" t="str">
        <f>+'Ekamut-caxs'!B53</f>
        <v>էլ․ստորագրության գծով</v>
      </c>
      <c r="C53" s="316">
        <v>6</v>
      </c>
      <c r="D53" s="316">
        <v>6</v>
      </c>
      <c r="E53" s="316">
        <v>6</v>
      </c>
      <c r="F53" s="231">
        <f>+'Ekamut-caxs'!D53</f>
        <v>6</v>
      </c>
      <c r="G53" s="429"/>
      <c r="H53" s="94"/>
      <c r="I53" s="85"/>
      <c r="J53" s="85"/>
      <c r="K53" s="313" t="str">
        <f t="shared" si="2"/>
        <v/>
      </c>
      <c r="L53" s="313" t="str">
        <f t="shared" si="7"/>
        <v/>
      </c>
      <c r="M53" s="313" t="str">
        <f t="shared" si="1"/>
        <v/>
      </c>
      <c r="N53" s="63"/>
      <c r="O53" s="63"/>
      <c r="P53" s="63"/>
    </row>
    <row r="54" spans="1:16" s="62" customFormat="1" ht="16.5" customHeight="1">
      <c r="A54" s="476">
        <f t="shared" si="6"/>
        <v>21</v>
      </c>
      <c r="B54" s="307" t="str">
        <f>+'Ekamut-caxs'!B54</f>
        <v>Հայտարարության գծով</v>
      </c>
      <c r="C54" s="316">
        <v>10</v>
      </c>
      <c r="D54" s="316">
        <v>10</v>
      </c>
      <c r="E54" s="316">
        <v>20</v>
      </c>
      <c r="F54" s="231">
        <f>+'Ekamut-caxs'!D54</f>
        <v>20</v>
      </c>
      <c r="G54" s="429"/>
      <c r="H54" s="94"/>
      <c r="I54" s="85"/>
      <c r="J54" s="85"/>
      <c r="K54" s="313" t="str">
        <f t="shared" si="2"/>
        <v/>
      </c>
      <c r="L54" s="313" t="str">
        <f t="shared" si="7"/>
        <v/>
      </c>
      <c r="M54" s="313" t="str">
        <f t="shared" si="1"/>
        <v/>
      </c>
      <c r="N54" s="63"/>
      <c r="O54" s="63"/>
      <c r="P54" s="63"/>
    </row>
    <row r="55" spans="1:16" s="62" customFormat="1" ht="16.5" hidden="1" customHeight="1">
      <c r="A55" s="476">
        <f t="shared" si="6"/>
        <v>22</v>
      </c>
      <c r="B55" s="307" t="str">
        <f>+'Ekamut-caxs'!B55</f>
        <v>Բաժանորդագրության գծով</v>
      </c>
      <c r="C55" s="316"/>
      <c r="D55" s="316"/>
      <c r="E55" s="316"/>
      <c r="F55" s="231">
        <f>+'Ekamut-caxs'!D55</f>
        <v>0</v>
      </c>
      <c r="G55" s="429"/>
      <c r="H55" s="94"/>
      <c r="I55" s="85"/>
      <c r="J55" s="85"/>
      <c r="K55" s="313" t="str">
        <f t="shared" si="2"/>
        <v/>
      </c>
      <c r="L55" s="313" t="str">
        <f t="shared" si="7"/>
        <v/>
      </c>
      <c r="M55" s="313" t="str">
        <f t="shared" si="1"/>
        <v/>
      </c>
      <c r="N55" s="63"/>
      <c r="O55" s="63"/>
      <c r="P55" s="63"/>
    </row>
    <row r="56" spans="1:16" s="62" customFormat="1" ht="16.5" hidden="1" customHeight="1">
      <c r="A56" s="476">
        <f t="shared" si="6"/>
        <v>23</v>
      </c>
      <c r="B56" s="307" t="str">
        <f>+'Ekamut-caxs'!B56</f>
        <v>Վերապատրաստման գծով</v>
      </c>
      <c r="C56" s="316"/>
      <c r="D56" s="316"/>
      <c r="E56" s="316"/>
      <c r="F56" s="231">
        <f>+'Ekamut-caxs'!D56</f>
        <v>0</v>
      </c>
      <c r="G56" s="429"/>
      <c r="H56" s="94"/>
      <c r="I56" s="85"/>
      <c r="J56" s="85"/>
      <c r="K56" s="313" t="str">
        <f t="shared" si="2"/>
        <v/>
      </c>
      <c r="L56" s="313" t="str">
        <f t="shared" si="7"/>
        <v/>
      </c>
      <c r="M56" s="313" t="str">
        <f t="shared" si="1"/>
        <v/>
      </c>
      <c r="N56" s="63"/>
      <c r="O56" s="63"/>
      <c r="P56" s="63"/>
    </row>
    <row r="57" spans="1:16" s="62" customFormat="1" ht="16.5" hidden="1" customHeight="1">
      <c r="A57" s="476">
        <f t="shared" si="6"/>
        <v>24</v>
      </c>
      <c r="B57" s="307">
        <f>+'Ekamut-caxs'!B57</f>
        <v>0</v>
      </c>
      <c r="C57" s="316"/>
      <c r="D57" s="316"/>
      <c r="E57" s="316"/>
      <c r="F57" s="231">
        <f>+'Ekamut-caxs'!D57</f>
        <v>0</v>
      </c>
      <c r="G57" s="429"/>
      <c r="H57" s="94"/>
      <c r="I57" s="85"/>
      <c r="J57" s="85"/>
      <c r="K57" s="313" t="str">
        <f t="shared" si="2"/>
        <v/>
      </c>
      <c r="L57" s="313" t="str">
        <f t="shared" si="7"/>
        <v/>
      </c>
      <c r="M57" s="313" t="str">
        <f t="shared" si="1"/>
        <v/>
      </c>
      <c r="N57" s="63"/>
      <c r="O57" s="63"/>
      <c r="P57" s="63"/>
    </row>
    <row r="58" spans="1:16" s="62" customFormat="1" ht="16.5" hidden="1" customHeight="1">
      <c r="A58" s="476">
        <f t="shared" si="6"/>
        <v>25</v>
      </c>
      <c r="B58" s="307">
        <f>+'Ekamut-caxs'!B58</f>
        <v>0</v>
      </c>
      <c r="C58" s="316"/>
      <c r="D58" s="316"/>
      <c r="E58" s="316"/>
      <c r="F58" s="231">
        <f>+'Ekamut-caxs'!D58</f>
        <v>0</v>
      </c>
      <c r="G58" s="429"/>
      <c r="H58" s="94"/>
      <c r="I58" s="85"/>
      <c r="J58" s="85"/>
      <c r="K58" s="313" t="str">
        <f t="shared" si="2"/>
        <v/>
      </c>
      <c r="L58" s="313" t="str">
        <f t="shared" si="7"/>
        <v/>
      </c>
      <c r="M58" s="313" t="str">
        <f t="shared" si="1"/>
        <v/>
      </c>
      <c r="N58" s="63"/>
      <c r="O58" s="63"/>
      <c r="P58" s="63"/>
    </row>
    <row r="59" spans="1:16" s="63" customFormat="1" ht="16.5" hidden="1" customHeight="1">
      <c r="A59" s="476">
        <f>+A58+1</f>
        <v>26</v>
      </c>
      <c r="B59" s="443">
        <f>+'Ekamut-caxs'!B59</f>
        <v>0</v>
      </c>
      <c r="C59" s="316"/>
      <c r="D59" s="316"/>
      <c r="E59" s="316"/>
      <c r="F59" s="230">
        <f>+'Ekamut-caxs'!D59</f>
        <v>0</v>
      </c>
      <c r="G59" s="430"/>
      <c r="H59" s="94"/>
      <c r="I59" s="85"/>
      <c r="J59" s="85"/>
      <c r="K59" s="337" t="str">
        <f t="shared" si="2"/>
        <v/>
      </c>
      <c r="L59" s="337" t="str">
        <f t="shared" si="7"/>
        <v/>
      </c>
      <c r="M59" s="337" t="str">
        <f t="shared" si="1"/>
        <v/>
      </c>
    </row>
    <row r="60" spans="1:16" s="63" customFormat="1" ht="16.5" hidden="1" customHeight="1">
      <c r="A60" s="476">
        <f>+A59+1</f>
        <v>27</v>
      </c>
      <c r="B60" s="443">
        <f>+'Ekamut-caxs'!B60</f>
        <v>0</v>
      </c>
      <c r="C60" s="316"/>
      <c r="D60" s="316"/>
      <c r="E60" s="316"/>
      <c r="F60" s="230">
        <f>+'Ekamut-caxs'!D60</f>
        <v>0</v>
      </c>
      <c r="G60" s="430"/>
      <c r="H60" s="94" t="s">
        <v>121</v>
      </c>
      <c r="I60" s="85"/>
      <c r="J60" s="85"/>
      <c r="K60" s="337" t="str">
        <f t="shared" si="2"/>
        <v/>
      </c>
      <c r="L60" s="337" t="str">
        <f t="shared" si="7"/>
        <v/>
      </c>
      <c r="M60" s="337" t="str">
        <f t="shared" si="1"/>
        <v/>
      </c>
    </row>
    <row r="61" spans="1:16" s="62" customFormat="1" ht="16.5" customHeight="1">
      <c r="A61" s="476">
        <v>22</v>
      </c>
      <c r="B61" s="307" t="s">
        <v>35</v>
      </c>
      <c r="C61" s="316">
        <f t="shared" ref="C61:E61" si="8">SUM(C62:C64)</f>
        <v>30</v>
      </c>
      <c r="D61" s="316">
        <f t="shared" si="8"/>
        <v>30</v>
      </c>
      <c r="E61" s="316">
        <f t="shared" si="8"/>
        <v>30</v>
      </c>
      <c r="F61" s="231">
        <f>SUM(F62:F64)</f>
        <v>30</v>
      </c>
      <c r="G61" s="429"/>
      <c r="H61" s="94"/>
      <c r="I61" s="85"/>
      <c r="J61" s="85"/>
      <c r="K61" s="313" t="str">
        <f t="shared" si="2"/>
        <v/>
      </c>
      <c r="L61" s="313" t="str">
        <f t="shared" si="7"/>
        <v/>
      </c>
      <c r="M61" s="313" t="str">
        <f t="shared" si="1"/>
        <v/>
      </c>
      <c r="N61" s="63"/>
      <c r="O61" s="63"/>
      <c r="P61" s="63"/>
    </row>
    <row r="62" spans="1:16" hidden="1">
      <c r="A62" s="478">
        <v>31.1</v>
      </c>
      <c r="B62" s="310" t="s">
        <v>36</v>
      </c>
      <c r="C62" s="439"/>
      <c r="D62" s="439"/>
      <c r="E62" s="439"/>
      <c r="F62" s="221"/>
      <c r="G62" s="431"/>
      <c r="K62" s="313" t="str">
        <f t="shared" si="2"/>
        <v/>
      </c>
      <c r="L62" s="313" t="str">
        <f t="shared" si="7"/>
        <v/>
      </c>
      <c r="M62" s="313" t="str">
        <f t="shared" si="1"/>
        <v/>
      </c>
    </row>
    <row r="63" spans="1:16" hidden="1">
      <c r="A63" s="478">
        <v>31.2</v>
      </c>
      <c r="B63" s="310" t="s">
        <v>48</v>
      </c>
      <c r="C63" s="439"/>
      <c r="D63" s="439"/>
      <c r="E63" s="439"/>
      <c r="F63" s="221"/>
      <c r="G63" s="431"/>
      <c r="K63" s="313" t="str">
        <f t="shared" si="2"/>
        <v/>
      </c>
      <c r="L63" s="313" t="str">
        <f t="shared" si="7"/>
        <v/>
      </c>
      <c r="M63" s="313" t="str">
        <f t="shared" si="1"/>
        <v/>
      </c>
    </row>
    <row r="64" spans="1:16">
      <c r="A64" s="476">
        <v>22.1</v>
      </c>
      <c r="B64" s="309" t="s">
        <v>82</v>
      </c>
      <c r="C64" s="221">
        <v>30</v>
      </c>
      <c r="D64" s="221">
        <v>30</v>
      </c>
      <c r="E64" s="221">
        <v>30</v>
      </c>
      <c r="F64" s="235">
        <f>+'Ekamut-caxs'!D63</f>
        <v>30</v>
      </c>
      <c r="G64" s="431"/>
      <c r="K64" s="313" t="str">
        <f t="shared" si="2"/>
        <v/>
      </c>
      <c r="L64" s="313" t="str">
        <f t="shared" si="7"/>
        <v/>
      </c>
      <c r="M64" s="313" t="str">
        <f t="shared" si="1"/>
        <v/>
      </c>
    </row>
    <row r="65" spans="1:16" s="81" customFormat="1" ht="17.25" customHeight="1">
      <c r="A65" s="479">
        <f>+A61+1</f>
        <v>23</v>
      </c>
      <c r="B65" s="232" t="s">
        <v>37</v>
      </c>
      <c r="C65" s="302">
        <f>+F65</f>
        <v>618.89999999999964</v>
      </c>
      <c r="D65" s="302">
        <f>+F65</f>
        <v>618.89999999999964</v>
      </c>
      <c r="E65" s="302">
        <f>+F65</f>
        <v>618.89999999999964</v>
      </c>
      <c r="F65" s="231">
        <f>+'Deb. ev kreditor'!D59-'Deb. ev kreditor'!D54</f>
        <v>618.89999999999964</v>
      </c>
      <c r="G65" s="429"/>
      <c r="H65" s="97"/>
      <c r="I65" s="73"/>
      <c r="J65" s="73"/>
      <c r="K65" s="313" t="str">
        <f t="shared" si="2"/>
        <v/>
      </c>
      <c r="L65" s="313" t="str">
        <f t="shared" si="7"/>
        <v/>
      </c>
      <c r="M65" s="313" t="str">
        <f t="shared" si="1"/>
        <v/>
      </c>
      <c r="N65" s="80"/>
      <c r="O65" s="80"/>
      <c r="P65" s="80"/>
    </row>
    <row r="66" spans="1:16" s="81" customFormat="1" ht="16.5" hidden="1" customHeight="1">
      <c r="A66" s="479">
        <f>+A65+1</f>
        <v>24</v>
      </c>
      <c r="B66" s="311" t="s">
        <v>83</v>
      </c>
      <c r="C66" s="316"/>
      <c r="D66" s="316"/>
      <c r="E66" s="316"/>
      <c r="F66" s="231"/>
      <c r="G66" s="429"/>
      <c r="H66" s="442" t="s">
        <v>208</v>
      </c>
      <c r="I66" s="440"/>
      <c r="J66" s="441"/>
      <c r="K66" s="313" t="str">
        <f t="shared" si="2"/>
        <v/>
      </c>
      <c r="L66" s="313" t="str">
        <f t="shared" si="7"/>
        <v/>
      </c>
      <c r="M66" s="313" t="str">
        <f t="shared" si="1"/>
        <v/>
      </c>
      <c r="N66" s="80"/>
      <c r="O66" s="80"/>
      <c r="P66" s="80"/>
    </row>
    <row r="67" spans="1:16" s="66" customFormat="1" ht="17.25">
      <c r="A67" s="480" t="s">
        <v>55</v>
      </c>
      <c r="B67" s="69" t="s">
        <v>58</v>
      </c>
      <c r="C67" s="233">
        <f>C68+C75</f>
        <v>770</v>
      </c>
      <c r="D67" s="233">
        <f>D68+D75</f>
        <v>1120</v>
      </c>
      <c r="E67" s="233">
        <f>E68+E75</f>
        <v>1120</v>
      </c>
      <c r="F67" s="233">
        <f>F68+F75</f>
        <v>1120</v>
      </c>
      <c r="G67" s="428"/>
      <c r="H67" s="440"/>
      <c r="I67" s="440"/>
      <c r="J67" s="441"/>
      <c r="K67" s="313" t="str">
        <f t="shared" si="2"/>
        <v/>
      </c>
      <c r="L67" s="313" t="str">
        <f t="shared" si="7"/>
        <v/>
      </c>
      <c r="M67" s="313" t="str">
        <f t="shared" si="1"/>
        <v/>
      </c>
      <c r="N67" s="65"/>
      <c r="O67" s="65"/>
      <c r="P67" s="65"/>
    </row>
    <row r="68" spans="1:16" s="62" customFormat="1" ht="16.5" customHeight="1">
      <c r="A68" s="476">
        <v>1</v>
      </c>
      <c r="B68" s="307" t="s">
        <v>87</v>
      </c>
      <c r="C68" s="316">
        <f>SUM(C69:C74)</f>
        <v>770</v>
      </c>
      <c r="D68" s="316">
        <f>SUM(D69:D74)</f>
        <v>1120</v>
      </c>
      <c r="E68" s="316">
        <f>SUM(E69:E74)</f>
        <v>1120</v>
      </c>
      <c r="F68" s="231">
        <f>SUM(F69:F74)</f>
        <v>1120</v>
      </c>
      <c r="G68" s="429"/>
      <c r="H68" s="94"/>
      <c r="I68" s="85"/>
      <c r="J68" s="85"/>
      <c r="K68" s="313" t="str">
        <f t="shared" si="2"/>
        <v/>
      </c>
      <c r="L68" s="313" t="str">
        <f t="shared" si="7"/>
        <v/>
      </c>
      <c r="M68" s="313" t="str">
        <f t="shared" si="1"/>
        <v/>
      </c>
      <c r="N68" s="63"/>
      <c r="O68" s="63"/>
      <c r="P68" s="63"/>
    </row>
    <row r="69" spans="1:16" hidden="1">
      <c r="A69" s="476">
        <v>1.1000000000000001</v>
      </c>
      <c r="B69" s="309" t="s">
        <v>84</v>
      </c>
      <c r="C69" s="221"/>
      <c r="D69" s="221"/>
      <c r="E69" s="221"/>
      <c r="F69" s="235"/>
      <c r="G69" s="431"/>
      <c r="K69" s="313" t="str">
        <f t="shared" si="2"/>
        <v/>
      </c>
      <c r="L69" s="313" t="str">
        <f t="shared" si="7"/>
        <v/>
      </c>
      <c r="M69" s="313" t="str">
        <f t="shared" si="1"/>
        <v/>
      </c>
    </row>
    <row r="70" spans="1:16">
      <c r="A70" s="476">
        <v>1.1000000000000001</v>
      </c>
      <c r="B70" s="309" t="s">
        <v>85</v>
      </c>
      <c r="C70" s="221"/>
      <c r="D70" s="221">
        <v>350</v>
      </c>
      <c r="E70" s="221">
        <v>350</v>
      </c>
      <c r="F70" s="235">
        <v>350</v>
      </c>
      <c r="G70" s="431"/>
      <c r="K70" s="313" t="str">
        <f t="shared" si="2"/>
        <v/>
      </c>
      <c r="L70" s="313" t="str">
        <f t="shared" si="7"/>
        <v/>
      </c>
      <c r="M70" s="313" t="str">
        <f t="shared" si="1"/>
        <v/>
      </c>
    </row>
    <row r="71" spans="1:16">
      <c r="A71" s="476">
        <v>1.2</v>
      </c>
      <c r="B71" s="309" t="s">
        <v>86</v>
      </c>
      <c r="C71" s="221">
        <v>770</v>
      </c>
      <c r="D71" s="221">
        <f>70+770-70</f>
        <v>770</v>
      </c>
      <c r="E71" s="221">
        <v>770</v>
      </c>
      <c r="F71" s="235">
        <f>840-70</f>
        <v>770</v>
      </c>
      <c r="G71" s="431"/>
      <c r="K71" s="313" t="str">
        <f t="shared" si="2"/>
        <v/>
      </c>
      <c r="L71" s="313" t="str">
        <f t="shared" si="7"/>
        <v/>
      </c>
      <c r="M71" s="313" t="str">
        <f t="shared" si="1"/>
        <v/>
      </c>
    </row>
    <row r="72" spans="1:16" s="62" customFormat="1" ht="16.5" hidden="1" customHeight="1">
      <c r="A72" s="476">
        <v>1.4</v>
      </c>
      <c r="B72" s="307" t="s">
        <v>63</v>
      </c>
      <c r="C72" s="316"/>
      <c r="D72" s="316"/>
      <c r="E72" s="316"/>
      <c r="F72" s="230"/>
      <c r="G72" s="429"/>
      <c r="H72" s="94"/>
      <c r="I72" s="85"/>
      <c r="J72" s="85"/>
      <c r="K72" s="313" t="str">
        <f t="shared" si="2"/>
        <v/>
      </c>
      <c r="L72" s="313" t="str">
        <f t="shared" si="7"/>
        <v/>
      </c>
      <c r="M72" s="313" t="str">
        <f t="shared" si="1"/>
        <v/>
      </c>
      <c r="N72" s="63"/>
      <c r="O72" s="63"/>
      <c r="P72" s="63"/>
    </row>
    <row r="73" spans="1:16" s="63" customFormat="1" ht="16.5" hidden="1" customHeight="1">
      <c r="A73" s="476">
        <v>1.5</v>
      </c>
      <c r="B73" s="443" t="s">
        <v>64</v>
      </c>
      <c r="C73" s="316"/>
      <c r="D73" s="316"/>
      <c r="E73" s="316"/>
      <c r="F73" s="230"/>
      <c r="G73" s="430"/>
      <c r="H73" s="94"/>
      <c r="I73" s="85"/>
      <c r="J73" s="85"/>
      <c r="K73" s="337" t="str">
        <f t="shared" si="2"/>
        <v/>
      </c>
      <c r="L73" s="337" t="str">
        <f t="shared" si="7"/>
        <v/>
      </c>
      <c r="M73" s="337" t="str">
        <f t="shared" si="1"/>
        <v/>
      </c>
    </row>
    <row r="74" spans="1:16" s="63" customFormat="1" ht="16.5" hidden="1" customHeight="1">
      <c r="A74" s="476">
        <v>1.6</v>
      </c>
      <c r="B74" s="443"/>
      <c r="C74" s="316"/>
      <c r="D74" s="316"/>
      <c r="E74" s="316"/>
      <c r="F74" s="230"/>
      <c r="G74" s="430"/>
      <c r="H74" s="94" t="s">
        <v>122</v>
      </c>
      <c r="I74" s="85"/>
      <c r="J74" s="85"/>
      <c r="K74" s="337" t="str">
        <f t="shared" si="2"/>
        <v/>
      </c>
      <c r="L74" s="337" t="str">
        <f t="shared" si="7"/>
        <v/>
      </c>
      <c r="M74" s="337" t="str">
        <f t="shared" si="1"/>
        <v/>
      </c>
    </row>
    <row r="75" spans="1:16" s="62" customFormat="1" ht="16.5" hidden="1" customHeight="1">
      <c r="A75" s="476">
        <v>2</v>
      </c>
      <c r="B75" s="307" t="s">
        <v>88</v>
      </c>
      <c r="C75" s="316">
        <f t="shared" ref="C75:E75" si="9">SUM(C76:C78)</f>
        <v>0</v>
      </c>
      <c r="D75" s="316">
        <f t="shared" si="9"/>
        <v>0</v>
      </c>
      <c r="E75" s="316">
        <f t="shared" si="9"/>
        <v>0</v>
      </c>
      <c r="F75" s="231">
        <f>SUM(F76:F78)</f>
        <v>0</v>
      </c>
      <c r="G75" s="429"/>
      <c r="H75" s="94"/>
      <c r="I75" s="85"/>
      <c r="J75" s="85"/>
      <c r="K75" s="313" t="str">
        <f t="shared" si="2"/>
        <v/>
      </c>
      <c r="L75" s="313" t="str">
        <f t="shared" si="7"/>
        <v/>
      </c>
      <c r="M75" s="313" t="str">
        <f t="shared" si="1"/>
        <v/>
      </c>
      <c r="N75" s="63"/>
      <c r="O75" s="63"/>
      <c r="P75" s="63"/>
    </row>
    <row r="76" spans="1:16" s="62" customFormat="1" ht="16.5" hidden="1" customHeight="1">
      <c r="A76" s="476">
        <v>2.1</v>
      </c>
      <c r="B76" s="307" t="s">
        <v>60</v>
      </c>
      <c r="C76" s="316"/>
      <c r="D76" s="316"/>
      <c r="E76" s="316"/>
      <c r="F76" s="230"/>
      <c r="G76" s="429"/>
      <c r="H76" s="94"/>
      <c r="I76" s="85"/>
      <c r="J76" s="85"/>
      <c r="K76" s="313" t="str">
        <f t="shared" ref="K76:K82" si="10">IF((D76-C76)&lt;0, (0),"")</f>
        <v/>
      </c>
      <c r="L76" s="313" t="str">
        <f t="shared" si="7"/>
        <v/>
      </c>
      <c r="M76" s="313" t="str">
        <f t="shared" ref="M76:M82" si="11">IF((+F76-E76)&lt;0, (0),"")</f>
        <v/>
      </c>
      <c r="N76" s="63"/>
      <c r="O76" s="63"/>
      <c r="P76" s="63"/>
    </row>
    <row r="77" spans="1:16" s="62" customFormat="1" ht="16.5" hidden="1" customHeight="1">
      <c r="A77" s="476">
        <v>2.2000000000000002</v>
      </c>
      <c r="B77" s="307" t="s">
        <v>59</v>
      </c>
      <c r="C77" s="316"/>
      <c r="D77" s="316"/>
      <c r="E77" s="316"/>
      <c r="F77" s="230"/>
      <c r="G77" s="429"/>
      <c r="H77" s="94"/>
      <c r="I77" s="85"/>
      <c r="J77" s="85"/>
      <c r="K77" s="313" t="str">
        <f t="shared" si="10"/>
        <v/>
      </c>
      <c r="L77" s="313" t="str">
        <f t="shared" ref="L77:L82" si="12">IF((+E77-D77)&lt;0, (0),"")</f>
        <v/>
      </c>
      <c r="M77" s="313" t="str">
        <f t="shared" si="11"/>
        <v/>
      </c>
      <c r="N77" s="63"/>
      <c r="O77" s="63"/>
      <c r="P77" s="63"/>
    </row>
    <row r="78" spans="1:16" s="62" customFormat="1" ht="16.5" hidden="1" customHeight="1">
      <c r="A78" s="476">
        <v>2.2999999999999998</v>
      </c>
      <c r="B78" s="307" t="s">
        <v>49</v>
      </c>
      <c r="C78" s="316"/>
      <c r="D78" s="316"/>
      <c r="E78" s="316"/>
      <c r="F78" s="230"/>
      <c r="G78" s="429"/>
      <c r="H78" s="94"/>
      <c r="I78" s="85"/>
      <c r="J78" s="85"/>
      <c r="K78" s="313" t="str">
        <f t="shared" si="10"/>
        <v/>
      </c>
      <c r="L78" s="313" t="str">
        <f t="shared" si="12"/>
        <v/>
      </c>
      <c r="M78" s="313" t="str">
        <f t="shared" si="11"/>
        <v/>
      </c>
      <c r="N78" s="63"/>
      <c r="O78" s="63"/>
      <c r="P78" s="63"/>
    </row>
    <row r="79" spans="1:16" s="66" customFormat="1" ht="34.5" hidden="1">
      <c r="A79" s="480" t="s">
        <v>56</v>
      </c>
      <c r="B79" s="12" t="s">
        <v>152</v>
      </c>
      <c r="C79" s="233">
        <f t="shared" ref="C79:E79" si="13">SUM(C80:C81)</f>
        <v>0</v>
      </c>
      <c r="D79" s="233">
        <f t="shared" si="13"/>
        <v>0</v>
      </c>
      <c r="E79" s="233">
        <f t="shared" si="13"/>
        <v>0</v>
      </c>
      <c r="F79" s="233">
        <f>SUM(F80:F81)</f>
        <v>0</v>
      </c>
      <c r="G79" s="428"/>
      <c r="H79" s="98"/>
      <c r="I79" s="88"/>
      <c r="J79" s="88"/>
      <c r="K79" s="313" t="str">
        <f t="shared" si="10"/>
        <v/>
      </c>
      <c r="L79" s="313" t="str">
        <f t="shared" si="12"/>
        <v/>
      </c>
      <c r="M79" s="313" t="str">
        <f t="shared" si="11"/>
        <v/>
      </c>
      <c r="N79" s="65"/>
      <c r="O79" s="65"/>
      <c r="P79" s="65"/>
    </row>
    <row r="80" spans="1:16" s="79" customFormat="1" ht="17.25" hidden="1">
      <c r="A80" s="479">
        <v>1</v>
      </c>
      <c r="B80" s="239" t="s">
        <v>15</v>
      </c>
      <c r="C80" s="316"/>
      <c r="D80" s="316"/>
      <c r="E80" s="316"/>
      <c r="F80" s="230"/>
      <c r="G80" s="429"/>
      <c r="H80" s="95"/>
      <c r="I80" s="86"/>
      <c r="J80" s="86"/>
      <c r="K80" s="313" t="str">
        <f t="shared" si="10"/>
        <v/>
      </c>
      <c r="L80" s="313" t="str">
        <f t="shared" si="12"/>
        <v/>
      </c>
      <c r="M80" s="313" t="str">
        <f t="shared" si="11"/>
        <v/>
      </c>
      <c r="N80" s="78"/>
      <c r="O80" s="78"/>
      <c r="P80" s="78"/>
    </row>
    <row r="81" spans="1:16" s="78" customFormat="1" ht="17.25" hidden="1">
      <c r="A81" s="479">
        <v>2</v>
      </c>
      <c r="B81" s="308" t="s">
        <v>262</v>
      </c>
      <c r="C81" s="316"/>
      <c r="D81" s="316"/>
      <c r="E81" s="316"/>
      <c r="F81" s="230"/>
      <c r="G81" s="429"/>
      <c r="H81" s="90"/>
      <c r="I81" s="86"/>
      <c r="J81" s="86"/>
      <c r="K81" s="337" t="str">
        <f t="shared" si="10"/>
        <v/>
      </c>
      <c r="L81" s="337" t="str">
        <f t="shared" si="12"/>
        <v/>
      </c>
      <c r="M81" s="337" t="str">
        <f t="shared" si="11"/>
        <v/>
      </c>
    </row>
    <row r="82" spans="1:16" s="83" customFormat="1" ht="34.5">
      <c r="A82" s="475" t="s">
        <v>38</v>
      </c>
      <c r="B82" s="12" t="s">
        <v>39</v>
      </c>
      <c r="C82" s="233">
        <f>C12+C13-C24</f>
        <v>5187.9000000000015</v>
      </c>
      <c r="D82" s="233">
        <f>D12+D13-D24</f>
        <v>5325.4000000000015</v>
      </c>
      <c r="E82" s="233">
        <f>E12+E13-E24</f>
        <v>6021.5</v>
      </c>
      <c r="F82" s="233">
        <f>F12+F13-F24</f>
        <v>12171.500000000029</v>
      </c>
      <c r="G82" s="428"/>
      <c r="H82" s="491" t="s">
        <v>200</v>
      </c>
      <c r="I82" s="491"/>
      <c r="J82" s="244"/>
      <c r="K82" s="313" t="str">
        <f t="shared" si="10"/>
        <v/>
      </c>
      <c r="L82" s="313" t="str">
        <f t="shared" si="12"/>
        <v/>
      </c>
      <c r="M82" s="313" t="str">
        <f t="shared" si="11"/>
        <v/>
      </c>
      <c r="N82" s="82"/>
      <c r="O82" s="82"/>
      <c r="P82" s="82"/>
    </row>
    <row r="83" spans="1:16" s="66" customFormat="1" ht="29.25" customHeight="1">
      <c r="A83" s="481"/>
      <c r="B83" s="72"/>
      <c r="C83" s="303"/>
      <c r="D83" s="303"/>
      <c r="E83" s="303"/>
      <c r="H83" s="98"/>
      <c r="I83" s="88"/>
      <c r="J83" s="88"/>
      <c r="K83" s="314" t="str">
        <f>IF((H83-F83)&lt;0, (0),"")</f>
        <v/>
      </c>
      <c r="L83" s="314" t="str">
        <f t="shared" ref="L83:M85" si="14">IF((I83-H83)&lt;0, (0),"")</f>
        <v/>
      </c>
      <c r="M83" s="314" t="str">
        <f t="shared" si="14"/>
        <v/>
      </c>
      <c r="N83" s="65"/>
      <c r="O83" s="65"/>
      <c r="P83" s="65"/>
    </row>
    <row r="84" spans="1:16" s="7" customFormat="1" ht="17.25" hidden="1">
      <c r="A84" s="162"/>
      <c r="B84" s="369" t="s">
        <v>2</v>
      </c>
      <c r="C84" s="304"/>
      <c r="D84" s="304"/>
      <c r="E84" s="420" t="str">
        <f>+'Ekamut-caxs'!D67</f>
        <v>Նադեժդա Բաղրամյան</v>
      </c>
      <c r="F84" s="420"/>
      <c r="G84" s="420"/>
      <c r="H84" s="161"/>
      <c r="I84" s="34"/>
      <c r="J84" s="34"/>
      <c r="K84" s="314" t="e">
        <f>IF((H84-E84)&lt;0, (0),"")</f>
        <v>#VALUE!</v>
      </c>
      <c r="L84" s="314" t="str">
        <f t="shared" si="14"/>
        <v/>
      </c>
      <c r="M84" s="314" t="str">
        <f t="shared" si="14"/>
        <v/>
      </c>
      <c r="N84" s="6"/>
      <c r="O84" s="6"/>
      <c r="P84" s="6"/>
    </row>
    <row r="85" spans="1:16" s="3" customFormat="1" ht="17.25" hidden="1">
      <c r="A85" s="162"/>
      <c r="B85" s="347" t="s">
        <v>4</v>
      </c>
      <c r="C85" s="33"/>
      <c r="D85" s="33"/>
      <c r="E85" s="421" t="s">
        <v>92</v>
      </c>
      <c r="F85" s="421"/>
      <c r="G85" s="367"/>
      <c r="H85" s="162"/>
      <c r="I85" s="74"/>
      <c r="J85" s="74"/>
      <c r="K85" s="314"/>
      <c r="L85" s="314" t="str">
        <f t="shared" si="14"/>
        <v/>
      </c>
      <c r="M85" s="314" t="str">
        <f t="shared" si="14"/>
        <v/>
      </c>
      <c r="N85" s="2"/>
      <c r="O85" s="2"/>
      <c r="P85" s="2"/>
    </row>
    <row r="86" spans="1:16" s="3" customFormat="1" ht="17.25" hidden="1">
      <c r="A86" s="162"/>
      <c r="B86" s="370" t="s">
        <v>6</v>
      </c>
      <c r="C86" s="39"/>
      <c r="D86" s="39"/>
      <c r="E86" s="420" t="str">
        <f>+'Ekamut-caxs'!D69</f>
        <v>Սեդա Սահակյան</v>
      </c>
      <c r="F86" s="420"/>
      <c r="G86" s="420"/>
      <c r="H86" s="65"/>
      <c r="I86" s="74"/>
      <c r="J86" s="74"/>
      <c r="K86" s="315"/>
      <c r="L86" s="315"/>
      <c r="M86" s="315"/>
      <c r="N86" s="2"/>
      <c r="O86" s="2"/>
      <c r="P86" s="2"/>
    </row>
    <row r="87" spans="1:16" s="3" customFormat="1" hidden="1">
      <c r="A87" s="162"/>
      <c r="B87" s="348"/>
      <c r="C87" s="8"/>
      <c r="D87" s="8"/>
      <c r="E87" s="421" t="s">
        <v>92</v>
      </c>
      <c r="F87" s="421"/>
      <c r="G87" s="367"/>
      <c r="H87" s="162"/>
      <c r="I87" s="74"/>
      <c r="J87" s="74"/>
      <c r="K87" s="315"/>
      <c r="L87" s="315"/>
      <c r="M87" s="315"/>
      <c r="N87" s="2"/>
      <c r="O87" s="2"/>
      <c r="P87" s="2"/>
    </row>
    <row r="88" spans="1:16" s="3" customFormat="1" hidden="1">
      <c r="A88" s="162"/>
      <c r="B88" s="348"/>
      <c r="C88" s="8" t="s">
        <v>190</v>
      </c>
      <c r="D88" s="8"/>
      <c r="E88" s="8"/>
      <c r="F88" s="67"/>
      <c r="G88" s="67"/>
      <c r="H88" s="67"/>
      <c r="I88" s="74"/>
      <c r="J88" s="74"/>
      <c r="K88" s="315"/>
      <c r="L88" s="315"/>
      <c r="M88" s="315"/>
      <c r="N88" s="2"/>
      <c r="O88" s="2"/>
      <c r="P88" s="2"/>
    </row>
    <row r="89" spans="1:16" s="342" customFormat="1" ht="57.75" customHeight="1">
      <c r="A89" s="537" t="s">
        <v>281</v>
      </c>
      <c r="B89" s="537"/>
      <c r="C89" s="343"/>
      <c r="F89" s="538" t="s">
        <v>282</v>
      </c>
    </row>
    <row r="90" spans="1:16" s="67" customFormat="1">
      <c r="A90" s="482"/>
      <c r="B90" s="349"/>
      <c r="C90" s="305"/>
      <c r="D90" s="305"/>
      <c r="E90" s="305"/>
      <c r="H90" s="93"/>
      <c r="I90" s="74"/>
      <c r="J90" s="74"/>
      <c r="K90" s="315"/>
      <c r="L90" s="315"/>
      <c r="M90" s="315"/>
    </row>
    <row r="91" spans="1:16" s="67" customFormat="1">
      <c r="A91" s="482"/>
      <c r="B91" s="349"/>
      <c r="C91" s="305"/>
      <c r="D91" s="305"/>
      <c r="E91" s="305"/>
      <c r="H91" s="93"/>
      <c r="I91" s="74"/>
      <c r="J91" s="74"/>
      <c r="K91" s="315"/>
      <c r="L91" s="315"/>
      <c r="M91" s="315"/>
    </row>
    <row r="92" spans="1:16" s="67" customFormat="1">
      <c r="A92" s="482"/>
      <c r="B92" s="349"/>
      <c r="C92" s="305"/>
      <c r="D92" s="305"/>
      <c r="E92" s="305"/>
      <c r="H92" s="93"/>
      <c r="I92" s="74"/>
      <c r="J92" s="74"/>
      <c r="K92" s="315"/>
      <c r="L92" s="315"/>
      <c r="M92" s="315"/>
    </row>
    <row r="93" spans="1:16" s="67" customFormat="1">
      <c r="A93" s="482"/>
      <c r="B93" s="349"/>
      <c r="C93" s="305"/>
      <c r="D93" s="305"/>
      <c r="E93" s="305"/>
      <c r="H93" s="93"/>
      <c r="I93" s="74"/>
      <c r="J93" s="74"/>
      <c r="K93" s="315"/>
      <c r="L93" s="315"/>
      <c r="M93" s="315"/>
    </row>
    <row r="94" spans="1:16" s="67" customFormat="1" ht="17.25">
      <c r="A94" s="482"/>
      <c r="B94" s="349"/>
      <c r="C94" s="305"/>
      <c r="D94" s="305"/>
      <c r="E94" s="305"/>
      <c r="H94" s="93"/>
      <c r="I94" s="74"/>
      <c r="J94" s="74"/>
      <c r="K94" s="65"/>
      <c r="L94" s="65"/>
      <c r="M94" s="65"/>
    </row>
    <row r="95" spans="1:16" s="67" customFormat="1" ht="17.25">
      <c r="A95" s="482"/>
      <c r="B95" s="349"/>
      <c r="C95" s="305"/>
      <c r="D95" s="305"/>
      <c r="E95" s="305"/>
      <c r="H95" s="93"/>
      <c r="I95" s="74"/>
      <c r="J95" s="74"/>
      <c r="K95" s="65"/>
      <c r="L95" s="65"/>
      <c r="M95" s="65"/>
    </row>
    <row r="96" spans="1:16" s="67" customFormat="1" ht="17.25">
      <c r="A96" s="482"/>
      <c r="B96" s="349"/>
      <c r="C96" s="305"/>
      <c r="D96" s="305"/>
      <c r="E96" s="305"/>
      <c r="H96" s="93"/>
      <c r="I96" s="74"/>
      <c r="J96" s="74"/>
      <c r="K96" s="63"/>
      <c r="L96" s="63"/>
      <c r="M96" s="63"/>
    </row>
    <row r="97" spans="1:13" s="67" customFormat="1" ht="17.25">
      <c r="A97" s="482"/>
      <c r="B97" s="349"/>
      <c r="C97" s="305"/>
      <c r="D97" s="305"/>
      <c r="E97" s="305"/>
      <c r="H97" s="93"/>
      <c r="I97" s="74"/>
      <c r="J97" s="74"/>
      <c r="K97" s="63"/>
      <c r="L97" s="63"/>
      <c r="M97" s="63"/>
    </row>
    <row r="98" spans="1:13" s="67" customFormat="1" ht="17.25">
      <c r="A98" s="482"/>
      <c r="B98" s="349"/>
      <c r="C98" s="305"/>
      <c r="D98" s="305"/>
      <c r="E98" s="305"/>
      <c r="H98" s="93"/>
      <c r="I98" s="74"/>
      <c r="J98" s="74"/>
      <c r="K98" s="63"/>
      <c r="L98" s="63"/>
      <c r="M98" s="63"/>
    </row>
    <row r="99" spans="1:13" s="67" customFormat="1" ht="17.25">
      <c r="A99" s="482"/>
      <c r="B99" s="349"/>
      <c r="C99" s="305"/>
      <c r="D99" s="305"/>
      <c r="E99" s="305"/>
      <c r="H99" s="93"/>
      <c r="I99" s="74"/>
      <c r="J99" s="74"/>
      <c r="K99" s="6"/>
      <c r="L99" s="6"/>
      <c r="M99" s="6"/>
    </row>
    <row r="100" spans="1:13" s="67" customFormat="1">
      <c r="A100" s="482"/>
      <c r="B100" s="349"/>
      <c r="C100" s="305"/>
      <c r="D100" s="305"/>
      <c r="E100" s="305"/>
      <c r="H100" s="93"/>
      <c r="I100" s="74"/>
      <c r="J100" s="74"/>
      <c r="K100" s="2"/>
      <c r="L100" s="2"/>
      <c r="M100" s="2"/>
    </row>
    <row r="101" spans="1:13" s="67" customFormat="1">
      <c r="A101" s="482"/>
      <c r="B101" s="349"/>
      <c r="C101" s="305"/>
      <c r="D101" s="305"/>
      <c r="E101" s="305"/>
      <c r="H101" s="93"/>
      <c r="I101" s="74"/>
      <c r="J101" s="74"/>
      <c r="K101" s="2"/>
      <c r="L101" s="2"/>
      <c r="M101" s="2"/>
    </row>
    <row r="102" spans="1:13" s="67" customFormat="1">
      <c r="A102" s="482"/>
      <c r="B102" s="349"/>
      <c r="C102" s="305"/>
      <c r="D102" s="305"/>
      <c r="E102" s="305"/>
      <c r="H102" s="93"/>
      <c r="I102" s="74"/>
      <c r="J102" s="74"/>
      <c r="K102" s="2"/>
      <c r="L102" s="2"/>
      <c r="M102" s="2"/>
    </row>
    <row r="103" spans="1:13" s="67" customFormat="1">
      <c r="A103" s="482"/>
      <c r="B103" s="349"/>
      <c r="C103" s="305"/>
      <c r="D103" s="305"/>
      <c r="E103" s="305"/>
      <c r="H103" s="93"/>
      <c r="I103" s="74"/>
      <c r="J103" s="74"/>
      <c r="K103" s="2"/>
      <c r="L103" s="2"/>
      <c r="M103" s="2"/>
    </row>
    <row r="104" spans="1:13" s="67" customFormat="1">
      <c r="A104" s="482"/>
      <c r="B104" s="349"/>
      <c r="C104" s="305"/>
      <c r="D104" s="305"/>
      <c r="E104" s="305"/>
      <c r="H104" s="93"/>
      <c r="I104" s="74"/>
      <c r="J104" s="74"/>
      <c r="K104" s="2"/>
      <c r="L104" s="2"/>
      <c r="M104" s="2"/>
    </row>
    <row r="105" spans="1:13" s="67" customFormat="1" ht="17.25">
      <c r="A105" s="482"/>
      <c r="B105" s="349"/>
      <c r="C105" s="305"/>
      <c r="D105" s="305"/>
      <c r="E105" s="305"/>
      <c r="H105" s="93"/>
      <c r="I105" s="74"/>
      <c r="J105" s="74"/>
      <c r="K105" s="6"/>
      <c r="L105" s="6"/>
      <c r="M105" s="224"/>
    </row>
    <row r="106" spans="1:13" s="67" customFormat="1">
      <c r="A106" s="482"/>
      <c r="B106" s="349"/>
      <c r="C106" s="305"/>
      <c r="D106" s="305"/>
      <c r="E106" s="305"/>
      <c r="H106" s="93"/>
      <c r="I106" s="74"/>
      <c r="J106" s="74"/>
    </row>
    <row r="107" spans="1:13" s="67" customFormat="1">
      <c r="A107" s="482"/>
      <c r="B107" s="349"/>
      <c r="C107" s="305"/>
      <c r="D107" s="305"/>
      <c r="E107" s="305"/>
      <c r="H107" s="93"/>
      <c r="I107" s="74"/>
      <c r="J107" s="74"/>
    </row>
    <row r="108" spans="1:13" s="67" customFormat="1">
      <c r="A108" s="482"/>
      <c r="B108" s="349"/>
      <c r="C108" s="305"/>
      <c r="D108" s="305"/>
      <c r="E108" s="305"/>
      <c r="H108" s="93"/>
      <c r="I108" s="74"/>
      <c r="J108" s="74"/>
    </row>
    <row r="109" spans="1:13" s="67" customFormat="1">
      <c r="A109" s="482"/>
      <c r="B109" s="349"/>
      <c r="C109" s="305"/>
      <c r="D109" s="305"/>
      <c r="E109" s="305"/>
      <c r="H109" s="93"/>
      <c r="I109" s="74"/>
      <c r="J109" s="74"/>
    </row>
    <row r="110" spans="1:13" s="67" customFormat="1">
      <c r="A110" s="482"/>
      <c r="B110" s="349"/>
      <c r="C110" s="305"/>
      <c r="D110" s="305"/>
      <c r="E110" s="305"/>
      <c r="H110" s="93"/>
      <c r="I110" s="74"/>
      <c r="J110" s="74"/>
    </row>
    <row r="111" spans="1:13" s="67" customFormat="1">
      <c r="A111" s="482"/>
      <c r="B111" s="349"/>
      <c r="C111" s="305"/>
      <c r="D111" s="305"/>
      <c r="E111" s="305"/>
      <c r="H111" s="93"/>
      <c r="I111" s="74"/>
      <c r="J111" s="74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0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6" zoomScaleSheetLayoutView="100" workbookViewId="0">
      <selection activeCell="E23" sqref="E23"/>
    </sheetView>
  </sheetViews>
  <sheetFormatPr defaultColWidth="9.140625" defaultRowHeight="13.5"/>
  <cols>
    <col min="1" max="1" width="4.85546875" style="20" customWidth="1"/>
    <col min="2" max="2" width="60" style="351" customWidth="1"/>
    <col min="3" max="3" width="15.85546875" style="16" customWidth="1"/>
    <col min="4" max="4" width="15.140625" style="16" customWidth="1"/>
    <col min="5" max="5" width="14.140625" style="16" customWidth="1"/>
    <col min="6" max="6" width="52.2851562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5" t="s">
        <v>53</v>
      </c>
      <c r="B1" s="495"/>
      <c r="C1" s="495"/>
      <c r="D1" s="495"/>
      <c r="E1" s="495"/>
      <c r="F1" s="495"/>
    </row>
    <row r="2" spans="1:18" s="18" customFormat="1" ht="20.25">
      <c r="A2" s="489" t="str">
        <f>+'Ekamut-caxs'!A7:D7</f>
        <v xml:space="preserve">«Երևանի հ․26 մսուր-մանկապարտեզ» ՀՈԱԿ-ի </v>
      </c>
      <c r="B2" s="489"/>
      <c r="C2" s="489"/>
      <c r="D2" s="489"/>
      <c r="E2" s="489"/>
      <c r="F2" s="48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8" t="s">
        <v>233</v>
      </c>
      <c r="B3" s="498"/>
      <c r="C3" s="498"/>
      <c r="D3" s="498"/>
      <c r="E3" s="498"/>
      <c r="F3" s="498"/>
      <c r="G3" s="19"/>
      <c r="H3" s="19"/>
      <c r="I3" s="19"/>
    </row>
    <row r="4" spans="1:18">
      <c r="F4" s="21" t="s">
        <v>0</v>
      </c>
    </row>
    <row r="5" spans="1:18" ht="80.25" customHeight="1">
      <c r="A5" s="357" t="s">
        <v>3</v>
      </c>
      <c r="B5" s="57" t="s">
        <v>31</v>
      </c>
      <c r="C5" s="215" t="s">
        <v>214</v>
      </c>
      <c r="D5" s="215" t="s">
        <v>215</v>
      </c>
      <c r="E5" s="57" t="s">
        <v>50</v>
      </c>
      <c r="F5" s="263" t="s">
        <v>216</v>
      </c>
      <c r="H5" s="366" t="s">
        <v>249</v>
      </c>
    </row>
    <row r="6" spans="1:18" s="18" customFormat="1" ht="17.25">
      <c r="A6" s="55" t="s">
        <v>7</v>
      </c>
      <c r="B6" s="56" t="s">
        <v>145</v>
      </c>
      <c r="C6" s="246">
        <f>SUM(C7:C13,C16:C18)</f>
        <v>67500.600000000006</v>
      </c>
      <c r="D6" s="246">
        <f>SUM(D7:D13,D16:D18)</f>
        <v>81184.800000000003</v>
      </c>
      <c r="E6" s="246">
        <f t="shared" ref="E6:E59" si="0">D6-C6</f>
        <v>13684.199999999997</v>
      </c>
      <c r="F6" s="292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3">
        <v>1</v>
      </c>
      <c r="B7" s="239" t="str">
        <f>+'Ekamut-caxs'!B11</f>
        <v>Սուբսիդիայից</v>
      </c>
      <c r="C7" s="236">
        <v>59345</v>
      </c>
      <c r="D7" s="237">
        <f>+'Ekamut-caxs'!D11</f>
        <v>71284.800000000003</v>
      </c>
      <c r="E7" s="237">
        <f t="shared" si="0"/>
        <v>11939.800000000003</v>
      </c>
      <c r="F7" s="236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8.75" customHeight="1">
      <c r="A8" s="53">
        <f>+A7+1</f>
        <v>2</v>
      </c>
      <c r="B8" s="239" t="str">
        <f>+'Ekamut-caxs'!B12</f>
        <v xml:space="preserve">Վճարովի ծառայություններից </v>
      </c>
      <c r="C8" s="236">
        <v>4396.8</v>
      </c>
      <c r="D8" s="237">
        <f>+'Ekamut-caxs'!D12</f>
        <v>4500</v>
      </c>
      <c r="E8" s="237">
        <f>D8-C8</f>
        <v>103.19999999999982</v>
      </c>
      <c r="F8" s="236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8.75" customHeight="1">
      <c r="A9" s="53">
        <f t="shared" ref="A9:A13" si="1">+A8+1</f>
        <v>3</v>
      </c>
      <c r="B9" s="239" t="str">
        <f>+'Ekamut-caxs'!B13</f>
        <v>Սպասարկման և կոմունալ համավճարներից</v>
      </c>
      <c r="C9" s="238"/>
      <c r="D9" s="237">
        <f>+'Ekamut-caxs'!D13</f>
        <v>0</v>
      </c>
      <c r="E9" s="237">
        <f t="shared" si="0"/>
        <v>0</v>
      </c>
      <c r="F9" s="236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8.75" customHeight="1">
      <c r="A10" s="53">
        <f t="shared" si="1"/>
        <v>4</v>
      </c>
      <c r="B10" s="239" t="str">
        <f>+'Ekamut-caxs'!B14</f>
        <v>Ֆինանսական օգնությունից (օգնիր մանկապարտեզիդ)</v>
      </c>
      <c r="C10" s="238"/>
      <c r="D10" s="237">
        <f>+'Ekamut-caxs'!D14</f>
        <v>0</v>
      </c>
      <c r="E10" s="237">
        <f t="shared" si="0"/>
        <v>0</v>
      </c>
      <c r="F10" s="236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customHeight="1">
      <c r="A11" s="53">
        <f t="shared" si="1"/>
        <v>5</v>
      </c>
      <c r="B11" s="239" t="str">
        <f>+'Ekamut-caxs'!B15</f>
        <v>Ֆինանսական օգնությունից</v>
      </c>
      <c r="C11" s="238"/>
      <c r="D11" s="237">
        <f>+'Ekamut-caxs'!D15</f>
        <v>0</v>
      </c>
      <c r="E11" s="237">
        <f t="shared" si="0"/>
        <v>0</v>
      </c>
      <c r="F11" s="23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3">
        <f t="shared" si="1"/>
        <v>6</v>
      </c>
      <c r="B12" s="239" t="str">
        <f>+'Ekamut-caxs'!B16</f>
        <v>Չփոխանակվող գործարքներից (դրամաշնորհից)</v>
      </c>
      <c r="C12" s="238"/>
      <c r="D12" s="237">
        <f>+'Ekamut-caxs'!D16</f>
        <v>0</v>
      </c>
      <c r="E12" s="237">
        <f t="shared" si="0"/>
        <v>0</v>
      </c>
      <c r="F12" s="23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3">
        <f t="shared" si="1"/>
        <v>7</v>
      </c>
      <c r="B13" s="239" t="str">
        <f>+'Ekamut-caxs'!B17</f>
        <v xml:space="preserve">Պայմանով ստացված ակտիվներից, այդ թվում՝  </v>
      </c>
      <c r="C13" s="240">
        <f>SUM(C14:C15)</f>
        <v>3710.8</v>
      </c>
      <c r="D13" s="240">
        <f>SUM(D14:D15)</f>
        <v>5400</v>
      </c>
      <c r="E13" s="237">
        <f t="shared" si="0"/>
        <v>1689.1999999999998</v>
      </c>
      <c r="F13" s="236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8.75" customHeight="1">
      <c r="A14" s="23">
        <v>7.1</v>
      </c>
      <c r="B14" s="309" t="str">
        <f>+'Ekamut-caxs'!B18</f>
        <v xml:space="preserve">ոչ ընթացիկ </v>
      </c>
      <c r="C14" s="217">
        <v>3710.8</v>
      </c>
      <c r="D14" s="218">
        <f>+'Ekamut-caxs'!D18</f>
        <v>5400</v>
      </c>
      <c r="E14" s="218">
        <f t="shared" si="0"/>
        <v>1689.1999999999998</v>
      </c>
      <c r="F14" s="219"/>
    </row>
    <row r="15" spans="1:18" ht="18.75" customHeight="1">
      <c r="A15" s="23">
        <v>7.2</v>
      </c>
      <c r="B15" s="309" t="str">
        <f>+'Ekamut-caxs'!B19</f>
        <v xml:space="preserve">ընթացիկ </v>
      </c>
      <c r="C15" s="217"/>
      <c r="D15" s="218">
        <f>+'Ekamut-caxs'!D19</f>
        <v>0</v>
      </c>
      <c r="E15" s="218">
        <f t="shared" si="0"/>
        <v>0</v>
      </c>
      <c r="F15" s="219"/>
    </row>
    <row r="16" spans="1:18" s="51" customFormat="1" ht="18.75" customHeight="1">
      <c r="A16" s="53">
        <f>+A13+1</f>
        <v>8</v>
      </c>
      <c r="B16" s="239" t="str">
        <f>+'Ekamut-caxs'!B20</f>
        <v>Բանկի տոկոսից</v>
      </c>
      <c r="C16" s="238"/>
      <c r="D16" s="237">
        <f>+'Ekamut-caxs'!D20</f>
        <v>0</v>
      </c>
      <c r="E16" s="237">
        <f t="shared" si="0"/>
        <v>0</v>
      </c>
      <c r="F16" s="236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0" customFormat="1" ht="18.75" customHeight="1">
      <c r="A17" s="54">
        <f>+A16+1</f>
        <v>9</v>
      </c>
      <c r="B17" s="308" t="str">
        <f>+'Ekamut-caxs'!B21</f>
        <v>վերապատրաստման գծով</v>
      </c>
      <c r="C17" s="238">
        <v>48</v>
      </c>
      <c r="D17" s="236">
        <f>'Ekamut-caxs'!D56</f>
        <v>0</v>
      </c>
      <c r="E17" s="236">
        <f>D17-C17</f>
        <v>-48</v>
      </c>
      <c r="F17" s="236" t="s">
        <v>264</v>
      </c>
    </row>
    <row r="18" spans="1:18" s="50" customFormat="1" ht="18.75" customHeight="1">
      <c r="A18" s="54">
        <f>+A17+1</f>
        <v>10</v>
      </c>
      <c r="B18" s="308">
        <f>+'Ekamut-caxs'!B22</f>
        <v>0</v>
      </c>
      <c r="C18" s="238"/>
      <c r="D18" s="236">
        <f>+'Ekamut-caxs'!D22</f>
        <v>0</v>
      </c>
      <c r="E18" s="236">
        <f>D18-C18</f>
        <v>0</v>
      </c>
      <c r="F18" s="236"/>
      <c r="G18" s="50" t="s">
        <v>229</v>
      </c>
    </row>
    <row r="19" spans="1:18" s="18" customFormat="1" ht="17.25">
      <c r="A19" s="55" t="s">
        <v>11</v>
      </c>
      <c r="B19" s="52" t="s">
        <v>146</v>
      </c>
      <c r="C19" s="247">
        <f>SUM(C20,C23:C29,C33:C55,C57:C58)</f>
        <v>67500.599999999991</v>
      </c>
      <c r="D19" s="247">
        <f>SUM(D20,D23:D29,D33:D55,D57:D58)</f>
        <v>81184.799999999974</v>
      </c>
      <c r="E19" s="246">
        <f t="shared" si="0"/>
        <v>13684.199999999983</v>
      </c>
      <c r="F19" s="292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1" customFormat="1" ht="21" customHeight="1">
      <c r="A20" s="53">
        <v>1</v>
      </c>
      <c r="B20" s="308" t="str">
        <f>+'Ekamut-caxs'!B26</f>
        <v>Աշխատավարձի գծով, որից՝</v>
      </c>
      <c r="C20" s="238">
        <v>39429.1</v>
      </c>
      <c r="D20" s="240">
        <f>+'Ekamut-caxs'!D26</f>
        <v>44440</v>
      </c>
      <c r="E20" s="237">
        <f t="shared" si="0"/>
        <v>5010.9000000000015</v>
      </c>
      <c r="F20" s="236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132" customFormat="1" ht="21" customHeight="1">
      <c r="A21" s="24">
        <v>1.1000000000000001</v>
      </c>
      <c r="B21" s="138" t="str">
        <f>+'Ekamut-caxs'!B27</f>
        <v>վճարովի ծառայության գծով</v>
      </c>
      <c r="C21" s="217">
        <v>1565</v>
      </c>
      <c r="D21" s="241">
        <f>+'Ekamut-caxs'!D27</f>
        <v>1595</v>
      </c>
      <c r="E21" s="218">
        <f>D21-C21</f>
        <v>30</v>
      </c>
      <c r="F21" s="219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</row>
    <row r="22" spans="1:18" s="131" customFormat="1" ht="21" customHeight="1">
      <c r="A22" s="24">
        <v>1.2</v>
      </c>
      <c r="B22" s="352">
        <f>+'Ekamut-caxs'!B28</f>
        <v>0</v>
      </c>
      <c r="C22" s="217"/>
      <c r="D22" s="217">
        <f>+'Ekamut-caxs'!D28</f>
        <v>0</v>
      </c>
      <c r="E22" s="219">
        <f>D22-C22</f>
        <v>0</v>
      </c>
      <c r="F22" s="219"/>
    </row>
    <row r="23" spans="1:18" s="51" customFormat="1" ht="21" customHeight="1">
      <c r="A23" s="53">
        <f>+A20+1</f>
        <v>2</v>
      </c>
      <c r="B23" s="239" t="str">
        <f>+'Ekamut-caxs'!B29</f>
        <v>Սննդի գծով</v>
      </c>
      <c r="C23" s="238">
        <v>15096</v>
      </c>
      <c r="D23" s="240">
        <f>+'Ekamut-caxs'!D29</f>
        <v>18295.2</v>
      </c>
      <c r="E23" s="237">
        <f t="shared" si="0"/>
        <v>3199.2000000000007</v>
      </c>
      <c r="F23" s="236" t="s">
        <v>265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51" customFormat="1" ht="21" customHeight="1">
      <c r="A24" s="53">
        <f>+A23+1</f>
        <v>3</v>
      </c>
      <c r="B24" s="239" t="str">
        <f>+'Ekamut-caxs'!B30</f>
        <v>Ջեռուցման գծով</v>
      </c>
      <c r="C24" s="238">
        <v>1970.6</v>
      </c>
      <c r="D24" s="240">
        <f>+'Ekamut-caxs'!D30</f>
        <v>2010.5</v>
      </c>
      <c r="E24" s="237">
        <f t="shared" si="0"/>
        <v>39.900000000000091</v>
      </c>
      <c r="F24" s="236" t="s">
        <v>266</v>
      </c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51" customFormat="1" ht="21" customHeight="1">
      <c r="A25" s="53">
        <f t="shared" ref="A25:A29" si="2">+A24+1</f>
        <v>4</v>
      </c>
      <c r="B25" s="239" t="str">
        <f>+'Ekamut-caxs'!B31</f>
        <v>Էլեկտրաէներգիայի գծով</v>
      </c>
      <c r="C25" s="238">
        <v>1721.4</v>
      </c>
      <c r="D25" s="240">
        <f>+'Ekamut-caxs'!D31</f>
        <v>1793</v>
      </c>
      <c r="E25" s="237">
        <f t="shared" si="0"/>
        <v>71.599999999999909</v>
      </c>
      <c r="F25" s="236" t="s">
        <v>266</v>
      </c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51" customFormat="1" ht="21" customHeight="1">
      <c r="A26" s="53">
        <f t="shared" si="2"/>
        <v>5</v>
      </c>
      <c r="B26" s="239" t="str">
        <f>+'Ekamut-caxs'!B32</f>
        <v>Ջրմուղ-կոյուղու գծով</v>
      </c>
      <c r="C26" s="238">
        <v>431</v>
      </c>
      <c r="D26" s="240">
        <f>+'Ekamut-caxs'!D32</f>
        <v>431.4</v>
      </c>
      <c r="E26" s="237">
        <f t="shared" si="0"/>
        <v>0.39999999999997726</v>
      </c>
      <c r="F26" s="236" t="s">
        <v>266</v>
      </c>
      <c r="G26" s="163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51" customFormat="1" ht="21" customHeight="1">
      <c r="A27" s="53">
        <f t="shared" si="2"/>
        <v>6</v>
      </c>
      <c r="B27" s="239" t="str">
        <f>+'Ekamut-caxs'!B33</f>
        <v>Աղբահանության գծով</v>
      </c>
      <c r="C27" s="238">
        <v>64.400000000000006</v>
      </c>
      <c r="D27" s="240">
        <f>+'Ekamut-caxs'!D33</f>
        <v>64.400000000000006</v>
      </c>
      <c r="E27" s="237">
        <f t="shared" si="0"/>
        <v>0</v>
      </c>
      <c r="F27" s="236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3">
        <f t="shared" si="2"/>
        <v>7</v>
      </c>
      <c r="B28" s="239" t="str">
        <f>+'Ekamut-caxs'!B34</f>
        <v>Ախտաբանության գծով</v>
      </c>
      <c r="C28" s="238"/>
      <c r="D28" s="240">
        <f>+'Ekamut-caxs'!D34</f>
        <v>0</v>
      </c>
      <c r="E28" s="237">
        <f t="shared" si="0"/>
        <v>0</v>
      </c>
      <c r="F28" s="236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3">
        <f t="shared" si="2"/>
        <v>8</v>
      </c>
      <c r="B29" s="239" t="str">
        <f>+'Ekamut-caxs'!B35</f>
        <v>Կապի գծով, այդ թվում`</v>
      </c>
      <c r="C29" s="240">
        <f>SUM(C30:C32)</f>
        <v>134.4</v>
      </c>
      <c r="D29" s="240">
        <f>SUM(D30:D32)</f>
        <v>202.4</v>
      </c>
      <c r="E29" s="237">
        <f t="shared" si="0"/>
        <v>68</v>
      </c>
      <c r="F29" s="236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21" customHeight="1">
      <c r="A30" s="23">
        <v>8.1</v>
      </c>
      <c r="B30" s="309" t="str">
        <f>+'Ekamut-caxs'!B36</f>
        <v>բաժանորդային վճար</v>
      </c>
      <c r="C30" s="217">
        <v>57.6</v>
      </c>
      <c r="D30" s="241">
        <f>+'Ekamut-caxs'!D36</f>
        <v>58.8</v>
      </c>
      <c r="E30" s="218">
        <f t="shared" si="0"/>
        <v>1.1999999999999957</v>
      </c>
      <c r="F30" s="219"/>
    </row>
    <row r="31" spans="1:18" ht="21" customHeight="1">
      <c r="A31" s="23">
        <v>8.1999999999999993</v>
      </c>
      <c r="B31" s="309" t="str">
        <f>+'Ekamut-caxs'!B37</f>
        <v>րոպեավճար</v>
      </c>
      <c r="C31" s="217">
        <v>4.8</v>
      </c>
      <c r="D31" s="241">
        <f>+'Ekamut-caxs'!D37</f>
        <v>3.6</v>
      </c>
      <c r="E31" s="218">
        <f t="shared" si="0"/>
        <v>-1.1999999999999997</v>
      </c>
      <c r="F31" s="219"/>
    </row>
    <row r="32" spans="1:18" ht="21" customHeight="1">
      <c r="A32" s="23">
        <v>8.3000000000000007</v>
      </c>
      <c r="B32" s="309" t="str">
        <f>+'Ekamut-caxs'!B38</f>
        <v>ինտերնետ կապ</v>
      </c>
      <c r="C32" s="217">
        <v>72</v>
      </c>
      <c r="D32" s="241">
        <f>+'Ekamut-caxs'!D38</f>
        <v>140</v>
      </c>
      <c r="E32" s="218">
        <f t="shared" si="0"/>
        <v>68</v>
      </c>
      <c r="F32" s="219" t="s">
        <v>267</v>
      </c>
    </row>
    <row r="33" spans="1:18" s="51" customFormat="1" ht="21" customHeight="1">
      <c r="A33" s="53">
        <f>+A29+1</f>
        <v>9</v>
      </c>
      <c r="B33" s="239" t="str">
        <f>+'Ekamut-caxs'!B39</f>
        <v>Բանկային ծառայության գծով</v>
      </c>
      <c r="C33" s="238"/>
      <c r="D33" s="240">
        <f>+'Ekamut-caxs'!D39</f>
        <v>0</v>
      </c>
      <c r="E33" s="237">
        <f t="shared" si="0"/>
        <v>0</v>
      </c>
      <c r="F33" s="236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3">
        <f>+A33+1</f>
        <v>10</v>
      </c>
      <c r="B34" s="239" t="str">
        <f>+'Ekamut-caxs'!B40</f>
        <v>Տնտեսական ապրանքների գծով</v>
      </c>
      <c r="C34" s="238">
        <v>882</v>
      </c>
      <c r="D34" s="240">
        <f>+'Ekamut-caxs'!D40</f>
        <v>882</v>
      </c>
      <c r="E34" s="237">
        <f t="shared" si="0"/>
        <v>0</v>
      </c>
      <c r="F34" s="236"/>
      <c r="G34" s="6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3">
        <f t="shared" ref="A35:A55" si="3">+A34+1</f>
        <v>11</v>
      </c>
      <c r="B35" s="239" t="str">
        <f>+'Ekamut-caxs'!B41</f>
        <v>Գրասենյակային ապրանքների գծով</v>
      </c>
      <c r="C35" s="238">
        <v>600</v>
      </c>
      <c r="D35" s="240">
        <f>+'Ekamut-caxs'!D41</f>
        <v>600</v>
      </c>
      <c r="E35" s="237">
        <f t="shared" si="0"/>
        <v>0</v>
      </c>
      <c r="F35" s="236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3">
        <f t="shared" si="3"/>
        <v>12</v>
      </c>
      <c r="B36" s="239" t="str">
        <f>+'Ekamut-caxs'!B42</f>
        <v>Փոքրարժեք կամ արագամաշ առարկաների գծով</v>
      </c>
      <c r="C36" s="238">
        <v>515.5</v>
      </c>
      <c r="D36" s="240">
        <f>+'Ekamut-caxs'!D42</f>
        <v>685.2</v>
      </c>
      <c r="E36" s="237">
        <f t="shared" si="0"/>
        <v>169.70000000000005</v>
      </c>
      <c r="F36" s="467" t="s">
        <v>277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3">
        <f t="shared" si="3"/>
        <v>13</v>
      </c>
      <c r="B37" s="239" t="str">
        <f>+'Ekamut-caxs'!B43</f>
        <v>Ուսումնական նյութերի գծով</v>
      </c>
      <c r="C37" s="238">
        <v>420.4</v>
      </c>
      <c r="D37" s="240">
        <f>+'Ekamut-caxs'!D43</f>
        <v>500</v>
      </c>
      <c r="E37" s="237">
        <f t="shared" si="0"/>
        <v>79.600000000000023</v>
      </c>
      <c r="F37" s="236" t="s">
        <v>268</v>
      </c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3">
        <f t="shared" si="3"/>
        <v>14</v>
      </c>
      <c r="B38" s="239" t="str">
        <f>+'Ekamut-caxs'!B44</f>
        <v>Դեղորայքի գծով</v>
      </c>
      <c r="C38" s="238">
        <v>32.5</v>
      </c>
      <c r="D38" s="240">
        <f>+'Ekamut-caxs'!D44</f>
        <v>40</v>
      </c>
      <c r="E38" s="237">
        <f>D38-C38</f>
        <v>7.5</v>
      </c>
      <c r="F38" s="236" t="s">
        <v>269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3">
        <f t="shared" si="3"/>
        <v>15</v>
      </c>
      <c r="B39" s="239" t="str">
        <f>+'Ekamut-caxs'!B45</f>
        <v>Բուժ.ծառայության գծով</v>
      </c>
      <c r="C39" s="238">
        <v>115</v>
      </c>
      <c r="D39" s="240">
        <f>+'Ekamut-caxs'!D45</f>
        <v>120</v>
      </c>
      <c r="E39" s="237">
        <f t="shared" si="0"/>
        <v>5</v>
      </c>
      <c r="F39" s="236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3">
        <f t="shared" si="3"/>
        <v>16</v>
      </c>
      <c r="B40" s="239" t="str">
        <f>+'Ekamut-caxs'!B46</f>
        <v>Ընթացիկ վերանորոգման գծով</v>
      </c>
      <c r="C40" s="236">
        <v>303.7</v>
      </c>
      <c r="D40" s="240">
        <f>+'Ekamut-caxs'!D46</f>
        <v>814.8</v>
      </c>
      <c r="E40" s="237">
        <f t="shared" si="0"/>
        <v>511.09999999999997</v>
      </c>
      <c r="F40" s="236" t="s">
        <v>270</v>
      </c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3">
        <f t="shared" si="3"/>
        <v>17</v>
      </c>
      <c r="B41" s="239" t="str">
        <f>+'Ekamut-caxs'!B47</f>
        <v>Ջեռուցման համակարգի սպասարկման գծով</v>
      </c>
      <c r="C41" s="236">
        <v>74.599999999999994</v>
      </c>
      <c r="D41" s="240">
        <f>+'Ekamut-caxs'!D47</f>
        <v>100</v>
      </c>
      <c r="E41" s="237">
        <f>D41-C41</f>
        <v>25.400000000000006</v>
      </c>
      <c r="F41" s="236" t="s">
        <v>271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3">
        <f t="shared" si="3"/>
        <v>18</v>
      </c>
      <c r="B42" s="239" t="str">
        <f>+'Ekamut-caxs'!B48</f>
        <v>Կաթսայատան սպասարկման գծով</v>
      </c>
      <c r="C42" s="236"/>
      <c r="D42" s="240">
        <f>+'Ekamut-caxs'!D48</f>
        <v>0</v>
      </c>
      <c r="E42" s="237">
        <f>D42-C42</f>
        <v>0</v>
      </c>
      <c r="F42" s="236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3">
        <f t="shared" si="3"/>
        <v>19</v>
      </c>
      <c r="B43" s="239" t="str">
        <f>+'Ekamut-caxs'!B49</f>
        <v>Սպասարկման և կոմունալ համավճարների գծով</v>
      </c>
      <c r="C43" s="236"/>
      <c r="D43" s="240">
        <f>+'Ekamut-caxs'!D49</f>
        <v>0</v>
      </c>
      <c r="E43" s="237">
        <f>D43-C43</f>
        <v>0</v>
      </c>
      <c r="F43" s="236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3">
        <f t="shared" si="3"/>
        <v>20</v>
      </c>
      <c r="B44" s="239" t="str">
        <f>+'Ekamut-caxs'!B50</f>
        <v>Գնումների համակարգողի ծառայության գծով</v>
      </c>
      <c r="C44" s="238">
        <v>150</v>
      </c>
      <c r="D44" s="240">
        <f>+'Ekamut-caxs'!D50</f>
        <v>105</v>
      </c>
      <c r="E44" s="237">
        <f t="shared" si="0"/>
        <v>-45</v>
      </c>
      <c r="F44" s="236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3">
        <f t="shared" si="3"/>
        <v>21</v>
      </c>
      <c r="B45" s="239" t="str">
        <f>+'Ekamut-caxs'!B51</f>
        <v>Համակարգիչների տեխնիկական սպասարկման գծով</v>
      </c>
      <c r="C45" s="238">
        <v>56</v>
      </c>
      <c r="D45" s="240">
        <f>+'Ekamut-caxs'!D51</f>
        <v>60</v>
      </c>
      <c r="E45" s="237">
        <f t="shared" si="0"/>
        <v>4</v>
      </c>
      <c r="F45" s="23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.75" customHeight="1">
      <c r="A46" s="53">
        <f t="shared" si="3"/>
        <v>22</v>
      </c>
      <c r="B46" s="239" t="str">
        <f>+'Ekamut-caxs'!B52</f>
        <v>Համակարգչային ծրագրի և կայքի սպասարկման գծով</v>
      </c>
      <c r="C46" s="236">
        <v>95</v>
      </c>
      <c r="D46" s="240">
        <f>+'Ekamut-caxs'!D52</f>
        <v>95</v>
      </c>
      <c r="E46" s="237">
        <f t="shared" si="0"/>
        <v>0</v>
      </c>
      <c r="F46" s="236"/>
      <c r="G46" s="6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3">
        <f t="shared" si="3"/>
        <v>23</v>
      </c>
      <c r="B47" s="239" t="str">
        <f>+'Ekamut-caxs'!B53</f>
        <v>էլ․ստորագրության գծով</v>
      </c>
      <c r="C47" s="236">
        <v>3</v>
      </c>
      <c r="D47" s="240">
        <f>+'Ekamut-caxs'!D53</f>
        <v>6</v>
      </c>
      <c r="E47" s="237">
        <f t="shared" ref="E47:E58" si="4">D47-C47</f>
        <v>3</v>
      </c>
      <c r="F47" s="236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3">
        <f t="shared" si="3"/>
        <v>24</v>
      </c>
      <c r="B48" s="239" t="str">
        <f>+'Ekamut-caxs'!B54</f>
        <v>Հայտարարության գծով</v>
      </c>
      <c r="C48" s="236">
        <v>4.7</v>
      </c>
      <c r="D48" s="240">
        <f>+'Ekamut-caxs'!D54</f>
        <v>20</v>
      </c>
      <c r="E48" s="237">
        <f t="shared" si="4"/>
        <v>15.3</v>
      </c>
      <c r="F48" s="236" t="s">
        <v>272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3">
        <f t="shared" si="3"/>
        <v>25</v>
      </c>
      <c r="B49" s="239" t="str">
        <f>+'Ekamut-caxs'!B55</f>
        <v>Բաժանորդագրության գծով</v>
      </c>
      <c r="C49" s="236"/>
      <c r="D49" s="240">
        <f>+'Ekamut-caxs'!D55</f>
        <v>0</v>
      </c>
      <c r="E49" s="237">
        <f t="shared" si="4"/>
        <v>0</v>
      </c>
      <c r="F49" s="236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3">
        <f t="shared" si="3"/>
        <v>26</v>
      </c>
      <c r="B50" s="239" t="str">
        <f>+'Ekamut-caxs'!B56</f>
        <v>Վերապատրաստման գծով</v>
      </c>
      <c r="C50" s="236">
        <v>48</v>
      </c>
      <c r="D50" s="240">
        <f>+'Ekamut-caxs'!D56</f>
        <v>0</v>
      </c>
      <c r="E50" s="237">
        <f t="shared" si="4"/>
        <v>-48</v>
      </c>
      <c r="F50" s="236" t="s">
        <v>264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customHeight="1">
      <c r="A51" s="53">
        <f t="shared" si="3"/>
        <v>27</v>
      </c>
      <c r="B51" s="239">
        <f>+'Ekamut-caxs'!B57</f>
        <v>0</v>
      </c>
      <c r="C51" s="236"/>
      <c r="D51" s="240">
        <f>+'Ekamut-caxs'!D57</f>
        <v>0</v>
      </c>
      <c r="E51" s="237">
        <f t="shared" si="4"/>
        <v>0</v>
      </c>
      <c r="F51" s="236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0" customFormat="1" ht="21" customHeight="1">
      <c r="A52" s="53">
        <f t="shared" si="3"/>
        <v>28</v>
      </c>
      <c r="B52" s="239">
        <f>+'Ekamut-caxs'!B58</f>
        <v>0</v>
      </c>
      <c r="C52" s="236"/>
      <c r="D52" s="238">
        <f>+'Ekamut-caxs'!D58</f>
        <v>0</v>
      </c>
      <c r="E52" s="236">
        <f t="shared" si="4"/>
        <v>0</v>
      </c>
      <c r="F52" s="236"/>
    </row>
    <row r="53" spans="1:18" s="50" customFormat="1" ht="21" customHeight="1">
      <c r="A53" s="53">
        <f t="shared" si="3"/>
        <v>29</v>
      </c>
      <c r="B53" s="308">
        <f>+'Ekamut-caxs'!B59</f>
        <v>0</v>
      </c>
      <c r="C53" s="236"/>
      <c r="D53" s="238">
        <f>+'Ekamut-caxs'!D59</f>
        <v>0</v>
      </c>
      <c r="E53" s="236">
        <f>D53-C53</f>
        <v>0</v>
      </c>
      <c r="F53" s="236"/>
    </row>
    <row r="54" spans="1:18" s="50" customFormat="1" ht="21" customHeight="1">
      <c r="A54" s="53">
        <f t="shared" si="3"/>
        <v>30</v>
      </c>
      <c r="B54" s="308">
        <f>+'Ekamut-caxs'!B60</f>
        <v>0</v>
      </c>
      <c r="C54" s="236"/>
      <c r="D54" s="238">
        <f>+'Ekamut-caxs'!D60</f>
        <v>0</v>
      </c>
      <c r="E54" s="236">
        <f>D54-C54</f>
        <v>0</v>
      </c>
      <c r="F54" s="236"/>
      <c r="G54" s="50" t="s">
        <v>121</v>
      </c>
    </row>
    <row r="55" spans="1:18" s="51" customFormat="1" ht="21" customHeight="1">
      <c r="A55" s="53">
        <f t="shared" si="3"/>
        <v>31</v>
      </c>
      <c r="B55" s="239" t="str">
        <f>+'Ekamut-caxs'!B61</f>
        <v>Հիմնական միջոցների մաշվածության գծով, որից՝</v>
      </c>
      <c r="C55" s="236">
        <v>5323.3</v>
      </c>
      <c r="D55" s="240">
        <f>+'Ekamut-caxs'!D61</f>
        <v>5400</v>
      </c>
      <c r="E55" s="237">
        <f t="shared" si="4"/>
        <v>76.699999999999818</v>
      </c>
      <c r="F55" s="236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ht="20.25" customHeight="1">
      <c r="A56" s="24">
        <v>31.1</v>
      </c>
      <c r="B56" s="309" t="str">
        <f>+'Ekamut-caxs'!B62</f>
        <v>պայմանով (անհատույց) ստացված</v>
      </c>
      <c r="C56" s="219">
        <v>3710.8</v>
      </c>
      <c r="D56" s="241">
        <f>+'Ekamut-caxs'!D62</f>
        <v>5400</v>
      </c>
      <c r="E56" s="218">
        <f t="shared" si="4"/>
        <v>1689.1999999999998</v>
      </c>
      <c r="F56" s="219"/>
      <c r="G56" s="133"/>
    </row>
    <row r="57" spans="1:18" s="51" customFormat="1" ht="21" customHeight="1">
      <c r="A57" s="53">
        <f>+A55+1</f>
        <v>32</v>
      </c>
      <c r="B57" s="239" t="str">
        <f>+'Ekamut-caxs'!B63</f>
        <v xml:space="preserve">Չփոխհատուցվող հարկերի գծով </v>
      </c>
      <c r="C57" s="236">
        <v>30</v>
      </c>
      <c r="D57" s="240">
        <f>+'Ekamut-caxs'!D63</f>
        <v>30</v>
      </c>
      <c r="E57" s="237">
        <f t="shared" si="4"/>
        <v>0</v>
      </c>
      <c r="F57" s="236" t="s">
        <v>273</v>
      </c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3">
        <f>+A57+1</f>
        <v>33</v>
      </c>
      <c r="B58" s="239" t="str">
        <f>+'Ekamut-caxs'!B64</f>
        <v>Այլ ծախսերի գծով</v>
      </c>
      <c r="C58" s="236"/>
      <c r="D58" s="240">
        <f>+'Ekamut-caxs'!D64</f>
        <v>4489.8999999999996</v>
      </c>
      <c r="E58" s="237">
        <f t="shared" si="4"/>
        <v>4489.8999999999996</v>
      </c>
      <c r="F58" s="236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9" customFormat="1" ht="17.25">
      <c r="A59" s="22"/>
      <c r="B59" s="353" t="s">
        <v>78</v>
      </c>
      <c r="C59" s="246">
        <f>C6-C19</f>
        <v>0</v>
      </c>
      <c r="D59" s="246">
        <f>D6-D19</f>
        <v>0</v>
      </c>
      <c r="E59" s="246">
        <f t="shared" si="0"/>
        <v>0</v>
      </c>
      <c r="F59" s="292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4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1" t="s">
        <v>2</v>
      </c>
      <c r="C61" s="372"/>
      <c r="D61" s="497" t="str">
        <f>+'Ekamut-caxs'!D67</f>
        <v>Նադեժդա Բաղրամյան</v>
      </c>
      <c r="E61" s="497"/>
      <c r="F61" s="106"/>
    </row>
    <row r="62" spans="1:18" ht="9.75" customHeight="1">
      <c r="B62" s="373"/>
      <c r="C62" s="374"/>
      <c r="D62" s="496" t="s">
        <v>5</v>
      </c>
      <c r="E62" s="496"/>
      <c r="F62" s="262"/>
    </row>
    <row r="63" spans="1:18" ht="24.75" customHeight="1">
      <c r="B63" s="371" t="s">
        <v>6</v>
      </c>
      <c r="C63" s="372"/>
      <c r="D63" s="497" t="str">
        <f>+'Ekamut-caxs'!D69</f>
        <v>Սեդա Սահակյան</v>
      </c>
      <c r="E63" s="497"/>
      <c r="F63" s="106"/>
    </row>
    <row r="64" spans="1:18" ht="11.25" customHeight="1">
      <c r="B64" s="375"/>
      <c r="C64" s="374"/>
      <c r="D64" s="496" t="s">
        <v>5</v>
      </c>
      <c r="E64" s="496"/>
      <c r="F64" s="262"/>
    </row>
    <row r="65" spans="1:6" s="15" customFormat="1">
      <c r="A65" s="20"/>
      <c r="B65" s="376" t="s">
        <v>1</v>
      </c>
      <c r="C65" s="374"/>
      <c r="D65" s="374"/>
      <c r="E65" s="374"/>
      <c r="F65" s="16"/>
    </row>
    <row r="66" spans="1:6" s="15" customFormat="1">
      <c r="A66" s="99"/>
      <c r="B66" s="19"/>
    </row>
    <row r="67" spans="1:6" s="15" customFormat="1">
      <c r="A67" s="99"/>
      <c r="B67" s="19"/>
    </row>
    <row r="68" spans="1:6" s="15" customFormat="1">
      <c r="A68" s="99"/>
      <c r="B68" s="19"/>
    </row>
    <row r="69" spans="1:6" s="15" customFormat="1">
      <c r="A69" s="99"/>
      <c r="B69" s="19"/>
    </row>
    <row r="70" spans="1:6" s="15" customFormat="1">
      <c r="A70" s="99"/>
      <c r="B70" s="19"/>
    </row>
    <row r="71" spans="1:6" s="15" customFormat="1">
      <c r="A71" s="99"/>
      <c r="B71" s="19"/>
    </row>
    <row r="72" spans="1:6" s="15" customFormat="1">
      <c r="A72" s="99"/>
      <c r="B72" s="19"/>
    </row>
    <row r="73" spans="1:6" s="15" customFormat="1">
      <c r="A73" s="99"/>
      <c r="B73" s="19"/>
    </row>
    <row r="74" spans="1:6" s="15" customFormat="1">
      <c r="A74" s="99"/>
      <c r="B74" s="19"/>
    </row>
    <row r="75" spans="1:6" s="15" customFormat="1">
      <c r="A75" s="99"/>
      <c r="B75" s="19"/>
    </row>
    <row r="76" spans="1:6" s="15" customFormat="1">
      <c r="A76" s="99"/>
      <c r="B76" s="19"/>
    </row>
    <row r="77" spans="1:6" s="15" customFormat="1">
      <c r="A77" s="99"/>
      <c r="B77" s="19"/>
    </row>
    <row r="78" spans="1:6" s="15" customFormat="1">
      <c r="A78" s="99"/>
      <c r="B78" s="19"/>
    </row>
    <row r="79" spans="1:6" s="15" customFormat="1">
      <c r="A79" s="99"/>
      <c r="B79" s="19"/>
    </row>
    <row r="80" spans="1:6" s="15" customFormat="1">
      <c r="A80" s="99"/>
      <c r="B80" s="19"/>
    </row>
    <row r="81" spans="1:2" s="15" customFormat="1">
      <c r="A81" s="99"/>
      <c r="B81" s="19"/>
    </row>
    <row r="82" spans="1:2" s="15" customFormat="1">
      <c r="A82" s="99"/>
      <c r="B82" s="19"/>
    </row>
    <row r="83" spans="1:2" s="15" customFormat="1">
      <c r="A83" s="99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0" zoomScaleSheetLayoutView="100" workbookViewId="0">
      <selection activeCell="E23" sqref="E23"/>
    </sheetView>
  </sheetViews>
  <sheetFormatPr defaultColWidth="9.140625" defaultRowHeight="13.5"/>
  <cols>
    <col min="1" max="1" width="4.85546875" style="16" customWidth="1"/>
    <col min="2" max="2" width="53.5703125" style="351" customWidth="1"/>
    <col min="3" max="3" width="15.7109375" style="16" customWidth="1"/>
    <col min="4" max="4" width="14.140625" style="16" customWidth="1"/>
    <col min="5" max="5" width="13.5703125" style="16" customWidth="1"/>
    <col min="6" max="6" width="35.5703125" style="16" customWidth="1"/>
    <col min="7" max="7" width="9.140625" style="113"/>
    <col min="8" max="8" width="14.5703125" style="99" customWidth="1"/>
    <col min="9" max="13" width="9.140625" style="99"/>
    <col min="14" max="20" width="9.140625" style="107"/>
    <col min="21" max="16384" width="9.140625" style="16"/>
  </cols>
  <sheetData>
    <row r="1" spans="1:20" ht="23.25" customHeight="1">
      <c r="A1" s="495" t="s">
        <v>79</v>
      </c>
      <c r="B1" s="495"/>
      <c r="C1" s="495"/>
      <c r="D1" s="495"/>
      <c r="E1" s="495"/>
      <c r="F1" s="495"/>
    </row>
    <row r="2" spans="1:20" s="18" customFormat="1" ht="20.25">
      <c r="A2" s="489" t="str">
        <f>+'Ekamut-caxs'!A7:D7</f>
        <v xml:space="preserve">«Երևանի հ․26 մսուր-մանկապարտեզ» ՀՈԱԿ-ի </v>
      </c>
      <c r="B2" s="489"/>
      <c r="C2" s="489"/>
      <c r="D2" s="489"/>
      <c r="E2" s="489"/>
      <c r="F2" s="489"/>
      <c r="G2" s="92"/>
      <c r="H2" s="4"/>
      <c r="I2" s="100"/>
      <c r="J2" s="100"/>
      <c r="K2" s="100"/>
      <c r="L2" s="100"/>
      <c r="M2" s="100"/>
      <c r="N2" s="108"/>
      <c r="O2" s="108"/>
      <c r="P2" s="108"/>
      <c r="Q2" s="108"/>
      <c r="R2" s="108"/>
      <c r="S2" s="108"/>
      <c r="T2" s="108"/>
    </row>
    <row r="3" spans="1:20" ht="39" customHeight="1">
      <c r="A3" s="498" t="s">
        <v>234</v>
      </c>
      <c r="B3" s="498"/>
      <c r="C3" s="498"/>
      <c r="D3" s="498"/>
      <c r="E3" s="498"/>
      <c r="F3" s="498"/>
      <c r="G3" s="114"/>
      <c r="H3" s="101"/>
      <c r="I3" s="101"/>
      <c r="J3" s="101"/>
      <c r="K3" s="101"/>
      <c r="L3" s="101"/>
    </row>
    <row r="4" spans="1:20" s="18" customFormat="1" ht="18" customHeight="1">
      <c r="A4" s="9"/>
      <c r="B4" s="356"/>
      <c r="F4" s="10" t="s">
        <v>43</v>
      </c>
      <c r="G4" s="115"/>
      <c r="H4" s="100"/>
      <c r="I4" s="100"/>
      <c r="J4" s="100"/>
      <c r="K4" s="100"/>
      <c r="L4" s="100"/>
      <c r="M4" s="100"/>
      <c r="N4" s="108"/>
      <c r="O4" s="108"/>
      <c r="P4" s="108"/>
      <c r="Q4" s="108"/>
      <c r="R4" s="108"/>
      <c r="S4" s="108"/>
      <c r="T4" s="108"/>
    </row>
    <row r="5" spans="1:20" s="25" customFormat="1" ht="75.75" customHeight="1">
      <c r="A5" s="75" t="s">
        <v>3</v>
      </c>
      <c r="B5" s="77" t="s">
        <v>31</v>
      </c>
      <c r="C5" s="215" t="s">
        <v>214</v>
      </c>
      <c r="D5" s="215" t="s">
        <v>215</v>
      </c>
      <c r="E5" s="76" t="s">
        <v>50</v>
      </c>
      <c r="F5" s="263" t="str">
        <f>+'Ekamutneri hamematakan'!F5</f>
        <v>Ծանոթություն նախատեսվող ցուցանիշների վերաբերյալ</v>
      </c>
      <c r="G5" s="15"/>
      <c r="H5" s="366" t="s">
        <v>249</v>
      </c>
      <c r="I5" s="102"/>
      <c r="J5" s="102"/>
      <c r="K5" s="102"/>
      <c r="L5" s="102"/>
      <c r="M5" s="102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1" t="s">
        <v>7</v>
      </c>
      <c r="B6" s="12" t="s">
        <v>32</v>
      </c>
      <c r="C6" s="220">
        <v>1648</v>
      </c>
      <c r="D6" s="220">
        <v>9420.5</v>
      </c>
      <c r="E6" s="233">
        <f t="shared" ref="E6:E62" si="0">D6-C6</f>
        <v>7772.5</v>
      </c>
      <c r="F6" s="220"/>
      <c r="G6" s="115"/>
      <c r="H6" s="100"/>
      <c r="I6" s="100"/>
      <c r="J6" s="100"/>
      <c r="K6" s="100"/>
      <c r="L6" s="100"/>
      <c r="M6" s="100"/>
      <c r="N6" s="108"/>
      <c r="O6" s="108"/>
      <c r="P6" s="108"/>
      <c r="Q6" s="108"/>
      <c r="R6" s="108"/>
      <c r="S6" s="108"/>
      <c r="T6" s="108"/>
    </row>
    <row r="7" spans="1:20" s="18" customFormat="1" ht="38.25" customHeight="1">
      <c r="A7" s="11" t="s">
        <v>11</v>
      </c>
      <c r="B7" s="12" t="s">
        <v>80</v>
      </c>
      <c r="C7" s="233">
        <f>SUM(C8,C9:C17)</f>
        <v>70553.600000000006</v>
      </c>
      <c r="D7" s="233">
        <f>SUM(D8,D9:D17)</f>
        <v>75784.800000000003</v>
      </c>
      <c r="E7" s="233">
        <f>D7-C7</f>
        <v>5231.1999999999971</v>
      </c>
      <c r="F7" s="220"/>
      <c r="G7" s="115"/>
      <c r="H7" s="100"/>
      <c r="I7" s="100"/>
      <c r="J7" s="100"/>
      <c r="K7" s="100"/>
      <c r="L7" s="100"/>
      <c r="M7" s="100"/>
      <c r="N7" s="108"/>
      <c r="O7" s="108"/>
      <c r="P7" s="108"/>
      <c r="Q7" s="108"/>
      <c r="R7" s="108"/>
      <c r="S7" s="108"/>
      <c r="T7" s="108"/>
    </row>
    <row r="8" spans="1:20" s="51" customFormat="1" ht="17.25" customHeight="1">
      <c r="A8" s="53">
        <v>1</v>
      </c>
      <c r="B8" s="307" t="str">
        <f>+'Dramakan hosqer'!B14</f>
        <v>Սուբսիդիայից</v>
      </c>
      <c r="C8" s="230">
        <v>66156.800000000003</v>
      </c>
      <c r="D8" s="231">
        <f>+'Dramakan hosqer'!F14</f>
        <v>71284.800000000003</v>
      </c>
      <c r="E8" s="231">
        <f>D8-C8</f>
        <v>5128</v>
      </c>
      <c r="F8" s="230"/>
      <c r="G8" s="90"/>
      <c r="H8" s="103"/>
      <c r="I8" s="103"/>
      <c r="J8" s="103"/>
      <c r="K8" s="103"/>
      <c r="L8" s="103"/>
      <c r="M8" s="103"/>
      <c r="N8" s="110"/>
      <c r="O8" s="110"/>
      <c r="P8" s="110"/>
      <c r="Q8" s="110"/>
      <c r="R8" s="110"/>
      <c r="S8" s="110"/>
      <c r="T8" s="110"/>
    </row>
    <row r="9" spans="1:20" s="51" customFormat="1" ht="17.25" customHeight="1">
      <c r="A9" s="53">
        <f>+A8+1</f>
        <v>2</v>
      </c>
      <c r="B9" s="307" t="str">
        <f>+'Dramakan hosqer'!B15</f>
        <v xml:space="preserve">Վճարովի ծառայություններից </v>
      </c>
      <c r="C9" s="230">
        <v>4396.8</v>
      </c>
      <c r="D9" s="231">
        <f>+'Dramakan hosqer'!F15</f>
        <v>4500</v>
      </c>
      <c r="E9" s="231">
        <f t="shared" si="0"/>
        <v>103.19999999999982</v>
      </c>
      <c r="F9" s="230"/>
      <c r="G9" s="90"/>
      <c r="H9" s="103"/>
      <c r="I9" s="103"/>
      <c r="J9" s="103"/>
      <c r="K9" s="103"/>
      <c r="L9" s="103"/>
      <c r="M9" s="103"/>
      <c r="N9" s="110"/>
      <c r="O9" s="110"/>
      <c r="P9" s="110"/>
      <c r="Q9" s="110"/>
      <c r="R9" s="110"/>
      <c r="S9" s="110"/>
      <c r="T9" s="110"/>
    </row>
    <row r="10" spans="1:20" s="51" customFormat="1" ht="17.25" customHeight="1">
      <c r="A10" s="53">
        <f t="shared" ref="A10:A17" si="1">+A9+1</f>
        <v>3</v>
      </c>
      <c r="B10" s="307" t="str">
        <f>+'Dramakan hosqer'!B16</f>
        <v>Սպասարկման և կոմունալ համավճարներից</v>
      </c>
      <c r="C10" s="230"/>
      <c r="D10" s="231">
        <f>+'Dramakan hosqer'!F16</f>
        <v>0</v>
      </c>
      <c r="E10" s="231">
        <f t="shared" si="0"/>
        <v>0</v>
      </c>
      <c r="F10" s="230"/>
      <c r="G10" s="90"/>
      <c r="H10" s="103"/>
      <c r="I10" s="103"/>
      <c r="J10" s="103"/>
      <c r="K10" s="103"/>
      <c r="L10" s="103"/>
      <c r="M10" s="103"/>
      <c r="N10" s="110"/>
      <c r="O10" s="110"/>
      <c r="P10" s="110"/>
      <c r="Q10" s="110"/>
      <c r="R10" s="110"/>
      <c r="S10" s="110"/>
      <c r="T10" s="110"/>
    </row>
    <row r="11" spans="1:20" s="51" customFormat="1" ht="17.25" customHeight="1">
      <c r="A11" s="53">
        <f t="shared" si="1"/>
        <v>4</v>
      </c>
      <c r="B11" s="307" t="str">
        <f>+'Dramakan hosqer'!B17</f>
        <v>Ֆինանսական օգնությունից (օգնիր մանկապարտեզիդ)</v>
      </c>
      <c r="C11" s="230"/>
      <c r="D11" s="231">
        <f>+'Dramakan hosqer'!F17</f>
        <v>0</v>
      </c>
      <c r="E11" s="231">
        <f t="shared" si="0"/>
        <v>0</v>
      </c>
      <c r="F11" s="230"/>
      <c r="G11" s="90"/>
      <c r="H11" s="103"/>
      <c r="I11" s="103"/>
      <c r="J11" s="103"/>
      <c r="K11" s="103"/>
      <c r="L11" s="103"/>
      <c r="M11" s="103"/>
      <c r="N11" s="110"/>
      <c r="O11" s="110"/>
      <c r="P11" s="110"/>
      <c r="Q11" s="110"/>
      <c r="R11" s="110"/>
      <c r="S11" s="110"/>
      <c r="T11" s="110"/>
    </row>
    <row r="12" spans="1:20" s="51" customFormat="1" ht="17.25" customHeight="1">
      <c r="A12" s="53">
        <f t="shared" si="1"/>
        <v>5</v>
      </c>
      <c r="B12" s="307" t="str">
        <f>+'Dramakan hosqer'!B18</f>
        <v>Ֆինանսական օգնությունից</v>
      </c>
      <c r="C12" s="230"/>
      <c r="D12" s="231">
        <f>+'Dramakan hosqer'!F18</f>
        <v>0</v>
      </c>
      <c r="E12" s="231">
        <f t="shared" si="0"/>
        <v>0</v>
      </c>
      <c r="F12" s="230"/>
      <c r="G12" s="90"/>
      <c r="H12" s="103"/>
      <c r="I12" s="103"/>
      <c r="J12" s="103"/>
      <c r="K12" s="103"/>
      <c r="L12" s="103"/>
      <c r="M12" s="103"/>
      <c r="N12" s="110"/>
      <c r="O12" s="110"/>
      <c r="P12" s="110"/>
      <c r="Q12" s="110"/>
      <c r="R12" s="110"/>
      <c r="S12" s="110"/>
      <c r="T12" s="110"/>
    </row>
    <row r="13" spans="1:20" s="51" customFormat="1" ht="17.25" customHeight="1">
      <c r="A13" s="53">
        <f t="shared" si="1"/>
        <v>6</v>
      </c>
      <c r="B13" s="307" t="str">
        <f>+'Dramakan hosqer'!B19</f>
        <v>Չփոխանակվող գործարքներից (դրամաշնորհից)</v>
      </c>
      <c r="C13" s="230"/>
      <c r="D13" s="231">
        <f>+'Dramakan hosqer'!F19</f>
        <v>0</v>
      </c>
      <c r="E13" s="231">
        <f t="shared" si="0"/>
        <v>0</v>
      </c>
      <c r="F13" s="230"/>
      <c r="G13" s="90"/>
      <c r="H13" s="103"/>
      <c r="I13" s="103"/>
      <c r="J13" s="103"/>
      <c r="K13" s="103"/>
      <c r="L13" s="103"/>
      <c r="M13" s="103"/>
      <c r="N13" s="110"/>
      <c r="O13" s="110"/>
      <c r="P13" s="110"/>
      <c r="Q13" s="110"/>
      <c r="R13" s="110"/>
      <c r="S13" s="110"/>
      <c r="T13" s="110"/>
    </row>
    <row r="14" spans="1:20" s="51" customFormat="1" ht="17.25" customHeight="1">
      <c r="A14" s="53">
        <f t="shared" si="1"/>
        <v>7</v>
      </c>
      <c r="B14" s="307" t="str">
        <f>+'Dramakan hosqer'!B20</f>
        <v>Դեբիտորական պարտքերից</v>
      </c>
      <c r="C14" s="230"/>
      <c r="D14" s="231">
        <f>+'Dramakan hosqer'!F20</f>
        <v>0</v>
      </c>
      <c r="E14" s="231">
        <f t="shared" si="0"/>
        <v>0</v>
      </c>
      <c r="F14" s="230"/>
      <c r="G14" s="90"/>
      <c r="H14" s="103"/>
      <c r="I14" s="103"/>
      <c r="J14" s="103"/>
      <c r="K14" s="103"/>
      <c r="L14" s="103"/>
      <c r="M14" s="103"/>
      <c r="N14" s="110"/>
      <c r="O14" s="110"/>
      <c r="P14" s="110"/>
      <c r="Q14" s="110"/>
      <c r="R14" s="110"/>
      <c r="S14" s="110"/>
      <c r="T14" s="110"/>
    </row>
    <row r="15" spans="1:20" s="51" customFormat="1" ht="17.25" customHeight="1">
      <c r="A15" s="53">
        <f t="shared" si="1"/>
        <v>8</v>
      </c>
      <c r="B15" s="307" t="str">
        <f>+'Dramakan hosqer'!B21</f>
        <v>Բանկի տոկոսից</v>
      </c>
      <c r="C15" s="230"/>
      <c r="D15" s="231">
        <f>+'Dramakan hosqer'!F21</f>
        <v>0</v>
      </c>
      <c r="E15" s="231">
        <f>D15-C15</f>
        <v>0</v>
      </c>
      <c r="F15" s="230"/>
      <c r="G15" s="90"/>
      <c r="H15" s="103"/>
      <c r="I15" s="103"/>
      <c r="J15" s="103"/>
      <c r="K15" s="103"/>
      <c r="L15" s="103"/>
      <c r="M15" s="103"/>
      <c r="N15" s="110"/>
      <c r="O15" s="110"/>
      <c r="P15" s="110"/>
      <c r="Q15" s="110"/>
      <c r="R15" s="110"/>
      <c r="S15" s="110"/>
      <c r="T15" s="110"/>
    </row>
    <row r="16" spans="1:20" s="50" customFormat="1" ht="17.25" customHeight="1">
      <c r="A16" s="53">
        <f t="shared" si="1"/>
        <v>9</v>
      </c>
      <c r="B16" s="443" t="str">
        <f>+'Dramakan hosqer'!B22</f>
        <v>վերապատրաստման գծով</v>
      </c>
      <c r="C16" s="230"/>
      <c r="D16" s="230">
        <f>+'Dramakan hosqer'!F22</f>
        <v>0</v>
      </c>
      <c r="E16" s="230">
        <f t="shared" si="0"/>
        <v>0</v>
      </c>
      <c r="F16" s="236" t="s">
        <v>264</v>
      </c>
      <c r="G16" s="90"/>
      <c r="H16" s="103"/>
      <c r="I16" s="103"/>
      <c r="J16" s="103"/>
      <c r="K16" s="103"/>
      <c r="L16" s="103"/>
      <c r="M16" s="103"/>
      <c r="N16" s="110"/>
      <c r="O16" s="110"/>
      <c r="P16" s="110"/>
      <c r="Q16" s="110"/>
      <c r="R16" s="110"/>
      <c r="S16" s="110"/>
      <c r="T16" s="110"/>
    </row>
    <row r="17" spans="1:20" s="50" customFormat="1" ht="17.25" customHeight="1">
      <c r="A17" s="53">
        <f t="shared" si="1"/>
        <v>10</v>
      </c>
      <c r="B17" s="443">
        <f>+'Dramakan hosqer'!B23</f>
        <v>0</v>
      </c>
      <c r="C17" s="230"/>
      <c r="D17" s="230">
        <f>+'Dramakan hosqer'!F23</f>
        <v>0</v>
      </c>
      <c r="E17" s="230">
        <f>D17-C17</f>
        <v>0</v>
      </c>
      <c r="F17" s="230"/>
      <c r="G17" s="90" t="s">
        <v>229</v>
      </c>
      <c r="H17" s="103"/>
      <c r="I17" s="103"/>
      <c r="J17" s="103"/>
      <c r="K17" s="103"/>
      <c r="L17" s="103"/>
      <c r="M17" s="103"/>
      <c r="N17" s="110"/>
      <c r="O17" s="110"/>
      <c r="P17" s="110"/>
      <c r="Q17" s="110"/>
      <c r="R17" s="110"/>
      <c r="S17" s="110"/>
      <c r="T17" s="110"/>
    </row>
    <row r="18" spans="1:20" s="18" customFormat="1" ht="36" customHeight="1">
      <c r="A18" s="11" t="s">
        <v>34</v>
      </c>
      <c r="B18" s="12" t="s">
        <v>81</v>
      </c>
      <c r="C18" s="233">
        <f>+C19+C61+C73</f>
        <v>62781.100000000006</v>
      </c>
      <c r="D18" s="233">
        <f>+D19+D61+D73</f>
        <v>73033.799999999974</v>
      </c>
      <c r="E18" s="233">
        <f t="shared" si="0"/>
        <v>10252.699999999968</v>
      </c>
      <c r="F18" s="220"/>
      <c r="G18" s="115"/>
      <c r="H18" s="100"/>
      <c r="I18" s="100"/>
      <c r="J18" s="100"/>
      <c r="K18" s="100"/>
      <c r="L18" s="100"/>
      <c r="M18" s="100"/>
      <c r="N18" s="108"/>
      <c r="O18" s="108"/>
      <c r="P18" s="108"/>
      <c r="Q18" s="108"/>
      <c r="R18" s="108"/>
      <c r="S18" s="108"/>
      <c r="T18" s="108"/>
    </row>
    <row r="19" spans="1:20" s="18" customFormat="1" ht="21" customHeight="1">
      <c r="A19" s="14" t="s">
        <v>54</v>
      </c>
      <c r="B19" s="12" t="s">
        <v>57</v>
      </c>
      <c r="C19" s="233">
        <f>SUM(C20,C23:C29,C33:C55,C59:C60)</f>
        <v>62294.100000000006</v>
      </c>
      <c r="D19" s="233">
        <f>SUM(D20,D23:D29,D33:D55,D59:D60)</f>
        <v>71913.799999999974</v>
      </c>
      <c r="E19" s="233">
        <f t="shared" si="0"/>
        <v>9619.699999999968</v>
      </c>
      <c r="F19" s="220"/>
      <c r="G19" s="115"/>
      <c r="H19" s="100"/>
      <c r="I19" s="100"/>
      <c r="J19" s="100"/>
      <c r="K19" s="100"/>
      <c r="L19" s="100"/>
      <c r="M19" s="100"/>
      <c r="N19" s="108"/>
      <c r="O19" s="108"/>
      <c r="P19" s="108"/>
      <c r="Q19" s="108"/>
      <c r="R19" s="108"/>
      <c r="S19" s="108"/>
      <c r="T19" s="108"/>
    </row>
    <row r="20" spans="1:20" s="51" customFormat="1" ht="18" customHeight="1">
      <c r="A20" s="53">
        <v>1</v>
      </c>
      <c r="B20" s="308" t="str">
        <f>+'Dramakan hosqer'!B26</f>
        <v>Աշխատավարձի գծով, որից՝</v>
      </c>
      <c r="C20" s="230">
        <v>39518.5</v>
      </c>
      <c r="D20" s="231">
        <f>+'Dramakan hosqer'!F26</f>
        <v>44440</v>
      </c>
      <c r="E20" s="231">
        <f t="shared" si="0"/>
        <v>4921.5</v>
      </c>
      <c r="F20" s="230"/>
      <c r="G20" s="90"/>
      <c r="H20" s="103"/>
      <c r="I20" s="103"/>
      <c r="J20" s="103"/>
      <c r="K20" s="103"/>
      <c r="L20" s="103"/>
      <c r="M20" s="103"/>
      <c r="N20" s="110"/>
      <c r="O20" s="110"/>
      <c r="P20" s="110"/>
      <c r="Q20" s="110"/>
      <c r="R20" s="110"/>
      <c r="S20" s="110"/>
      <c r="T20" s="110"/>
    </row>
    <row r="21" spans="1:20" ht="17.25" customHeight="1">
      <c r="A21" s="23">
        <v>1.1000000000000001</v>
      </c>
      <c r="B21" s="336" t="str">
        <f>+'Dramakan hosqer'!B27</f>
        <v>վճարովի ծառայության գծով</v>
      </c>
      <c r="C21" s="221">
        <v>1595</v>
      </c>
      <c r="D21" s="235">
        <f>+'Dramakan hosqer'!F27</f>
        <v>1595</v>
      </c>
      <c r="E21" s="235">
        <f t="shared" si="0"/>
        <v>0</v>
      </c>
      <c r="F21" s="221"/>
    </row>
    <row r="22" spans="1:20" ht="18" customHeight="1">
      <c r="A22" s="23">
        <v>1.2</v>
      </c>
      <c r="B22" s="336">
        <f>+'Dramakan hosqer'!B28</f>
        <v>0</v>
      </c>
      <c r="C22" s="221"/>
      <c r="D22" s="235">
        <f>+'Dramakan hosqer'!F28</f>
        <v>0</v>
      </c>
      <c r="E22" s="235">
        <f t="shared" si="0"/>
        <v>0</v>
      </c>
      <c r="F22" s="221"/>
    </row>
    <row r="23" spans="1:20" s="51" customFormat="1" ht="18" customHeight="1">
      <c r="A23" s="53">
        <f>+A20+1</f>
        <v>2</v>
      </c>
      <c r="B23" s="239" t="str">
        <f>+'Dramakan hosqer'!B29</f>
        <v>Սննդի գծով</v>
      </c>
      <c r="C23" s="230">
        <v>15071.9</v>
      </c>
      <c r="D23" s="231">
        <f>+'Dramakan hosqer'!F29</f>
        <v>18295.2</v>
      </c>
      <c r="E23" s="231">
        <f t="shared" si="0"/>
        <v>3223.3000000000011</v>
      </c>
      <c r="F23" s="236" t="s">
        <v>265</v>
      </c>
      <c r="G23" s="50"/>
      <c r="H23" s="103"/>
      <c r="I23" s="103"/>
      <c r="J23" s="103"/>
      <c r="K23" s="103"/>
      <c r="L23" s="103"/>
      <c r="M23" s="103"/>
      <c r="N23" s="110"/>
      <c r="O23" s="110"/>
      <c r="P23" s="110"/>
      <c r="Q23" s="110"/>
      <c r="R23" s="110"/>
      <c r="S23" s="110"/>
      <c r="T23" s="110"/>
    </row>
    <row r="24" spans="1:20" s="51" customFormat="1" ht="18" customHeight="1">
      <c r="A24" s="53">
        <f>+A23+1</f>
        <v>3</v>
      </c>
      <c r="B24" s="239" t="str">
        <f>+'Dramakan hosqer'!B30</f>
        <v>Ջեռուցման գծով</v>
      </c>
      <c r="C24" s="230">
        <v>1538.4</v>
      </c>
      <c r="D24" s="231">
        <f>+'Dramakan hosqer'!F30</f>
        <v>2010.5</v>
      </c>
      <c r="E24" s="231">
        <f t="shared" si="0"/>
        <v>472.09999999999991</v>
      </c>
      <c r="F24" s="236" t="s">
        <v>266</v>
      </c>
      <c r="G24" s="90"/>
      <c r="H24" s="103"/>
      <c r="I24" s="103"/>
      <c r="J24" s="103"/>
      <c r="K24" s="103"/>
      <c r="L24" s="103"/>
      <c r="M24" s="103"/>
      <c r="N24" s="110"/>
      <c r="O24" s="110"/>
      <c r="P24" s="110"/>
      <c r="Q24" s="110"/>
      <c r="R24" s="110"/>
      <c r="S24" s="110"/>
      <c r="T24" s="110"/>
    </row>
    <row r="25" spans="1:20" s="51" customFormat="1" ht="18" customHeight="1">
      <c r="A25" s="53">
        <f t="shared" ref="A25:A29" si="2">+A24+1</f>
        <v>4</v>
      </c>
      <c r="B25" s="239" t="str">
        <f>+'Dramakan hosqer'!B31</f>
        <v>Էլեկտրաէներգիայի գծով</v>
      </c>
      <c r="C25" s="230">
        <v>1558.3</v>
      </c>
      <c r="D25" s="231">
        <f>+'Dramakan hosqer'!F31</f>
        <v>1793</v>
      </c>
      <c r="E25" s="231">
        <f t="shared" si="0"/>
        <v>234.70000000000005</v>
      </c>
      <c r="F25" s="236" t="s">
        <v>266</v>
      </c>
      <c r="G25" s="90"/>
      <c r="H25" s="103"/>
      <c r="I25" s="103"/>
      <c r="J25" s="103"/>
      <c r="K25" s="103"/>
      <c r="L25" s="103"/>
      <c r="M25" s="103"/>
      <c r="N25" s="110"/>
      <c r="O25" s="110"/>
      <c r="P25" s="110"/>
      <c r="Q25" s="110"/>
      <c r="R25" s="110"/>
      <c r="S25" s="110"/>
      <c r="T25" s="110"/>
    </row>
    <row r="26" spans="1:20" s="51" customFormat="1" ht="18" customHeight="1">
      <c r="A26" s="53">
        <f t="shared" si="2"/>
        <v>5</v>
      </c>
      <c r="B26" s="239" t="str">
        <f>+'Dramakan hosqer'!B32</f>
        <v>Ջրմուղ-կոյուղու գծով</v>
      </c>
      <c r="C26" s="230">
        <v>431</v>
      </c>
      <c r="D26" s="231">
        <f>+'Dramakan hosqer'!F32</f>
        <v>431.4</v>
      </c>
      <c r="E26" s="231">
        <f t="shared" si="0"/>
        <v>0.39999999999997726</v>
      </c>
      <c r="F26" s="236" t="s">
        <v>266</v>
      </c>
      <c r="G26" s="90"/>
      <c r="H26" s="103"/>
      <c r="I26" s="103"/>
      <c r="J26" s="103"/>
      <c r="K26" s="103"/>
      <c r="L26" s="103"/>
      <c r="M26" s="103"/>
      <c r="N26" s="110"/>
      <c r="O26" s="110"/>
      <c r="P26" s="110"/>
      <c r="Q26" s="110"/>
      <c r="R26" s="110"/>
      <c r="S26" s="110"/>
      <c r="T26" s="110"/>
    </row>
    <row r="27" spans="1:20" s="51" customFormat="1" ht="18" customHeight="1">
      <c r="A27" s="53">
        <f t="shared" si="2"/>
        <v>6</v>
      </c>
      <c r="B27" s="239" t="str">
        <f>+'Dramakan hosqer'!B33</f>
        <v>Աղբահանության գծով</v>
      </c>
      <c r="C27" s="230">
        <v>64.400000000000006</v>
      </c>
      <c r="D27" s="231">
        <f>+'Dramakan hosqer'!F33</f>
        <v>64.400000000000006</v>
      </c>
      <c r="E27" s="231">
        <f t="shared" si="0"/>
        <v>0</v>
      </c>
      <c r="F27" s="230"/>
      <c r="G27" s="90"/>
      <c r="H27" s="103"/>
      <c r="I27" s="103"/>
      <c r="J27" s="103"/>
      <c r="K27" s="103"/>
      <c r="L27" s="103"/>
      <c r="M27" s="103"/>
      <c r="N27" s="110"/>
      <c r="O27" s="110"/>
      <c r="P27" s="110"/>
      <c r="Q27" s="110"/>
      <c r="R27" s="110"/>
      <c r="S27" s="110"/>
      <c r="T27" s="110"/>
    </row>
    <row r="28" spans="1:20" s="51" customFormat="1" ht="16.5" customHeight="1">
      <c r="A28" s="53">
        <f t="shared" si="2"/>
        <v>7</v>
      </c>
      <c r="B28" s="239" t="str">
        <f>+'Dramakan hosqer'!B34</f>
        <v>Ախտաբանության գծով</v>
      </c>
      <c r="C28" s="230"/>
      <c r="D28" s="231">
        <f>+'Dramakan hosqer'!F34</f>
        <v>0</v>
      </c>
      <c r="E28" s="231">
        <f t="shared" si="0"/>
        <v>0</v>
      </c>
      <c r="F28" s="230"/>
      <c r="G28" s="116"/>
      <c r="H28" s="104"/>
      <c r="I28" s="104"/>
      <c r="J28" s="103"/>
      <c r="K28" s="103"/>
      <c r="L28" s="103"/>
      <c r="M28" s="103"/>
      <c r="N28" s="110"/>
      <c r="O28" s="110"/>
      <c r="P28" s="110"/>
      <c r="Q28" s="110"/>
      <c r="R28" s="110"/>
      <c r="S28" s="110"/>
      <c r="T28" s="110"/>
    </row>
    <row r="29" spans="1:20" s="51" customFormat="1" ht="17.25">
      <c r="A29" s="53">
        <f t="shared" si="2"/>
        <v>8</v>
      </c>
      <c r="B29" s="239" t="str">
        <f>+'Dramakan hosqer'!B35</f>
        <v>Կապի գծով, այդ թվում`</v>
      </c>
      <c r="C29" s="231">
        <f>SUM(C30:C32)</f>
        <v>134.4</v>
      </c>
      <c r="D29" s="231">
        <f>SUM(D30:D32)</f>
        <v>202.4</v>
      </c>
      <c r="E29" s="231">
        <f t="shared" si="0"/>
        <v>68</v>
      </c>
      <c r="F29" s="230"/>
      <c r="G29" s="90"/>
      <c r="H29" s="103"/>
      <c r="I29" s="103"/>
      <c r="J29" s="103"/>
      <c r="K29" s="103"/>
      <c r="L29" s="103"/>
      <c r="M29" s="103"/>
      <c r="N29" s="110"/>
      <c r="O29" s="110"/>
      <c r="P29" s="110"/>
      <c r="Q29" s="110"/>
      <c r="R29" s="110"/>
      <c r="S29" s="110"/>
      <c r="T29" s="110"/>
    </row>
    <row r="30" spans="1:20" ht="18" customHeight="1">
      <c r="A30" s="23">
        <v>8.1</v>
      </c>
      <c r="B30" s="309" t="str">
        <f>+'Dramakan hosqer'!B36</f>
        <v>բաժանորդային վճար</v>
      </c>
      <c r="C30" s="221">
        <v>58.8</v>
      </c>
      <c r="D30" s="235">
        <f>+'Dramakan hosqer'!F36</f>
        <v>58.8</v>
      </c>
      <c r="E30" s="235">
        <f t="shared" si="0"/>
        <v>0</v>
      </c>
      <c r="F30" s="221"/>
    </row>
    <row r="31" spans="1:20" s="29" customFormat="1" ht="18" customHeight="1">
      <c r="A31" s="23">
        <v>8.1999999999999993</v>
      </c>
      <c r="B31" s="309" t="str">
        <f>+'Dramakan hosqer'!B37</f>
        <v>րոպեավճար</v>
      </c>
      <c r="C31" s="221">
        <v>3.6</v>
      </c>
      <c r="D31" s="235">
        <f>+'Dramakan hosqer'!F37</f>
        <v>3.6</v>
      </c>
      <c r="E31" s="235">
        <f t="shared" si="0"/>
        <v>0</v>
      </c>
      <c r="F31" s="221"/>
      <c r="G31" s="117"/>
      <c r="H31" s="105"/>
      <c r="I31" s="105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ht="18" customHeight="1">
      <c r="A32" s="23">
        <v>8.3000000000000007</v>
      </c>
      <c r="B32" s="309" t="str">
        <f>+'Dramakan hosqer'!B38</f>
        <v>ինտերնետ կապ</v>
      </c>
      <c r="C32" s="221">
        <v>72</v>
      </c>
      <c r="D32" s="235">
        <f>+'Dramakan hosqer'!F38</f>
        <v>140</v>
      </c>
      <c r="E32" s="235">
        <f t="shared" si="0"/>
        <v>68</v>
      </c>
      <c r="F32" s="219" t="s">
        <v>278</v>
      </c>
      <c r="I32" s="119"/>
    </row>
    <row r="33" spans="1:20" s="51" customFormat="1" ht="18" customHeight="1">
      <c r="A33" s="53">
        <f>+A29+1</f>
        <v>9</v>
      </c>
      <c r="B33" s="239" t="str">
        <f>+'Dramakan hosqer'!B39</f>
        <v>Բանկային ծառայության գծով</v>
      </c>
      <c r="C33" s="230"/>
      <c r="D33" s="231">
        <f>+'Dramakan hosqer'!F39</f>
        <v>0</v>
      </c>
      <c r="E33" s="231">
        <f t="shared" si="0"/>
        <v>0</v>
      </c>
      <c r="F33" s="230"/>
      <c r="G33" s="90"/>
      <c r="H33" s="103"/>
      <c r="I33" s="103"/>
      <c r="J33" s="103"/>
      <c r="K33" s="103"/>
      <c r="L33" s="103"/>
      <c r="M33" s="103"/>
      <c r="N33" s="110"/>
      <c r="O33" s="110"/>
      <c r="P33" s="110"/>
      <c r="Q33" s="110"/>
      <c r="R33" s="110"/>
      <c r="S33" s="110"/>
      <c r="T33" s="110"/>
    </row>
    <row r="34" spans="1:20" s="51" customFormat="1" ht="18" customHeight="1">
      <c r="A34" s="53">
        <f>+A33+1</f>
        <v>10</v>
      </c>
      <c r="B34" s="239" t="str">
        <f>+'Dramakan hosqer'!B40</f>
        <v>Տնտեսական ապրանքների գծով</v>
      </c>
      <c r="C34" s="230">
        <v>882</v>
      </c>
      <c r="D34" s="231">
        <f>+'Dramakan hosqer'!F40</f>
        <v>882</v>
      </c>
      <c r="E34" s="231">
        <f t="shared" si="0"/>
        <v>0</v>
      </c>
      <c r="F34" s="230"/>
      <c r="G34" s="6"/>
      <c r="H34" s="103"/>
      <c r="I34" s="103"/>
      <c r="J34" s="103"/>
      <c r="K34" s="103"/>
      <c r="L34" s="103"/>
      <c r="M34" s="103"/>
      <c r="N34" s="110"/>
      <c r="O34" s="110"/>
      <c r="P34" s="110"/>
      <c r="Q34" s="110"/>
      <c r="R34" s="110"/>
      <c r="S34" s="110"/>
      <c r="T34" s="110"/>
    </row>
    <row r="35" spans="1:20" s="51" customFormat="1" ht="18" customHeight="1">
      <c r="A35" s="53">
        <f t="shared" ref="A35:A55" si="3">+A34+1</f>
        <v>11</v>
      </c>
      <c r="B35" s="239" t="str">
        <f>+'Dramakan hosqer'!B41</f>
        <v>Գրասենյակային ապրանքների գծով</v>
      </c>
      <c r="C35" s="230">
        <v>600</v>
      </c>
      <c r="D35" s="231">
        <f>+'Dramakan hosqer'!F41</f>
        <v>600</v>
      </c>
      <c r="E35" s="231">
        <f t="shared" si="0"/>
        <v>0</v>
      </c>
      <c r="F35" s="230"/>
      <c r="G35" s="90"/>
      <c r="H35" s="103"/>
      <c r="I35" s="103"/>
      <c r="J35" s="103"/>
      <c r="K35" s="103"/>
      <c r="L35" s="103"/>
      <c r="M35" s="103"/>
      <c r="N35" s="110"/>
      <c r="O35" s="110"/>
      <c r="P35" s="110"/>
      <c r="Q35" s="110"/>
      <c r="R35" s="110"/>
      <c r="S35" s="110"/>
      <c r="T35" s="110"/>
    </row>
    <row r="36" spans="1:20" s="51" customFormat="1" ht="18" customHeight="1">
      <c r="A36" s="53">
        <f t="shared" si="3"/>
        <v>12</v>
      </c>
      <c r="B36" s="239" t="str">
        <f>+'Dramakan hosqer'!B42</f>
        <v>Փոքրարժեք կամ արագամաշ առարկաների գծով</v>
      </c>
      <c r="C36" s="230">
        <v>515.5</v>
      </c>
      <c r="D36" s="231">
        <f>+'Dramakan hosqer'!F42</f>
        <v>685.2</v>
      </c>
      <c r="E36" s="231">
        <f t="shared" si="0"/>
        <v>169.70000000000005</v>
      </c>
      <c r="F36" s="467" t="s">
        <v>277</v>
      </c>
      <c r="G36" s="90"/>
      <c r="H36" s="103"/>
      <c r="I36" s="103"/>
      <c r="J36" s="103"/>
      <c r="K36" s="103"/>
      <c r="L36" s="103"/>
      <c r="M36" s="103"/>
      <c r="N36" s="110"/>
      <c r="O36" s="110"/>
      <c r="P36" s="110"/>
      <c r="Q36" s="110"/>
      <c r="R36" s="110"/>
      <c r="S36" s="110"/>
      <c r="T36" s="110"/>
    </row>
    <row r="37" spans="1:20" s="51" customFormat="1" ht="18" customHeight="1">
      <c r="A37" s="53">
        <f t="shared" si="3"/>
        <v>13</v>
      </c>
      <c r="B37" s="239" t="str">
        <f>+'Dramakan hosqer'!B43</f>
        <v>Ուսումնական նյութերի գծով</v>
      </c>
      <c r="C37" s="230">
        <v>420.4</v>
      </c>
      <c r="D37" s="231">
        <f>+'Dramakan hosqer'!F43</f>
        <v>500</v>
      </c>
      <c r="E37" s="231">
        <f t="shared" si="0"/>
        <v>79.600000000000023</v>
      </c>
      <c r="F37" s="236" t="s">
        <v>268</v>
      </c>
      <c r="G37" s="90"/>
      <c r="H37" s="103"/>
      <c r="I37" s="103"/>
      <c r="J37" s="103"/>
      <c r="K37" s="103"/>
      <c r="L37" s="103"/>
      <c r="M37" s="103"/>
      <c r="N37" s="110"/>
      <c r="O37" s="110"/>
      <c r="P37" s="110"/>
      <c r="Q37" s="110"/>
      <c r="R37" s="110"/>
      <c r="S37" s="110"/>
      <c r="T37" s="110"/>
    </row>
    <row r="38" spans="1:20" s="51" customFormat="1" ht="18" customHeight="1">
      <c r="A38" s="53">
        <f t="shared" si="3"/>
        <v>14</v>
      </c>
      <c r="B38" s="239" t="str">
        <f>+'Dramakan hosqer'!B44</f>
        <v>Դեղորայքի գծով</v>
      </c>
      <c r="C38" s="230">
        <v>32.5</v>
      </c>
      <c r="D38" s="231">
        <f>+'Dramakan hosqer'!F44</f>
        <v>40</v>
      </c>
      <c r="E38" s="231">
        <f t="shared" si="0"/>
        <v>7.5</v>
      </c>
      <c r="F38" s="236" t="s">
        <v>269</v>
      </c>
      <c r="G38" s="90"/>
      <c r="H38" s="103"/>
      <c r="I38" s="103"/>
      <c r="J38" s="103"/>
      <c r="K38" s="103"/>
      <c r="L38" s="103"/>
      <c r="M38" s="103"/>
      <c r="N38" s="110"/>
      <c r="O38" s="110"/>
      <c r="P38" s="110"/>
      <c r="Q38" s="110"/>
      <c r="R38" s="110"/>
      <c r="S38" s="110"/>
      <c r="T38" s="110"/>
    </row>
    <row r="39" spans="1:20" s="51" customFormat="1" ht="18" customHeight="1">
      <c r="A39" s="53">
        <f t="shared" si="3"/>
        <v>15</v>
      </c>
      <c r="B39" s="239" t="str">
        <f>+'Dramakan hosqer'!B45</f>
        <v>Բուժ.ծառայության գծով</v>
      </c>
      <c r="C39" s="230">
        <v>115</v>
      </c>
      <c r="D39" s="231">
        <f>+'Dramakan hosqer'!F45</f>
        <v>120</v>
      </c>
      <c r="E39" s="231">
        <f t="shared" si="0"/>
        <v>5</v>
      </c>
      <c r="F39" s="236"/>
      <c r="G39" s="90"/>
      <c r="H39" s="103"/>
      <c r="I39" s="103"/>
      <c r="J39" s="103"/>
      <c r="K39" s="103"/>
      <c r="L39" s="103"/>
      <c r="M39" s="103"/>
      <c r="N39" s="110"/>
      <c r="O39" s="110"/>
      <c r="P39" s="110"/>
      <c r="Q39" s="110"/>
      <c r="R39" s="110"/>
      <c r="S39" s="110"/>
      <c r="T39" s="110"/>
    </row>
    <row r="40" spans="1:20" s="51" customFormat="1" ht="18" customHeight="1">
      <c r="A40" s="53">
        <f t="shared" si="3"/>
        <v>16</v>
      </c>
      <c r="B40" s="239" t="str">
        <f>+'Dramakan hosqer'!B46</f>
        <v>Ընթացիկ վերանորոգման գծով</v>
      </c>
      <c r="C40" s="230">
        <v>303.8</v>
      </c>
      <c r="D40" s="231">
        <f>+'Dramakan hosqer'!F46</f>
        <v>814.8</v>
      </c>
      <c r="E40" s="231">
        <f t="shared" si="0"/>
        <v>510.99999999999994</v>
      </c>
      <c r="F40" s="236" t="s">
        <v>270</v>
      </c>
      <c r="G40" s="90"/>
      <c r="H40" s="103"/>
      <c r="I40" s="103"/>
      <c r="J40" s="103"/>
      <c r="K40" s="103"/>
      <c r="L40" s="103"/>
      <c r="M40" s="103"/>
      <c r="N40" s="110"/>
      <c r="O40" s="110"/>
      <c r="P40" s="110"/>
      <c r="Q40" s="110"/>
      <c r="R40" s="110"/>
      <c r="S40" s="110"/>
      <c r="T40" s="110"/>
    </row>
    <row r="41" spans="1:20" s="51" customFormat="1" ht="18" customHeight="1">
      <c r="A41" s="53">
        <f t="shared" si="3"/>
        <v>17</v>
      </c>
      <c r="B41" s="239" t="str">
        <f>+'Dramakan hosqer'!B47</f>
        <v>Ջեռուցման համակարգի սպասարկման գծով</v>
      </c>
      <c r="C41" s="230">
        <v>52.2</v>
      </c>
      <c r="D41" s="231">
        <f>+'Dramakan hosqer'!F47</f>
        <v>100</v>
      </c>
      <c r="E41" s="231">
        <f t="shared" si="0"/>
        <v>47.8</v>
      </c>
      <c r="F41" s="236" t="s">
        <v>271</v>
      </c>
      <c r="G41" s="90"/>
      <c r="H41" s="103"/>
      <c r="I41" s="103"/>
      <c r="J41" s="103"/>
      <c r="K41" s="103"/>
      <c r="L41" s="103"/>
      <c r="M41" s="103"/>
      <c r="N41" s="110"/>
      <c r="O41" s="110"/>
      <c r="P41" s="110"/>
      <c r="Q41" s="110"/>
      <c r="R41" s="110"/>
      <c r="S41" s="110"/>
      <c r="T41" s="110"/>
    </row>
    <row r="42" spans="1:20" s="51" customFormat="1" ht="18" customHeight="1">
      <c r="A42" s="53">
        <f t="shared" si="3"/>
        <v>18</v>
      </c>
      <c r="B42" s="239" t="str">
        <f>+'Dramakan hosqer'!B48</f>
        <v>Կաթսայատան սպասարկման գծով</v>
      </c>
      <c r="C42" s="230"/>
      <c r="D42" s="231">
        <f>+'Dramakan hosqer'!F48</f>
        <v>0</v>
      </c>
      <c r="E42" s="231">
        <f t="shared" si="0"/>
        <v>0</v>
      </c>
      <c r="F42" s="230"/>
      <c r="G42" s="90"/>
      <c r="H42" s="103"/>
      <c r="I42" s="103"/>
      <c r="J42" s="103"/>
      <c r="K42" s="103"/>
      <c r="L42" s="103"/>
      <c r="M42" s="103"/>
      <c r="N42" s="110"/>
      <c r="O42" s="110"/>
      <c r="P42" s="110"/>
      <c r="Q42" s="110"/>
      <c r="R42" s="110"/>
      <c r="S42" s="110"/>
      <c r="T42" s="110"/>
    </row>
    <row r="43" spans="1:20" s="51" customFormat="1" ht="18" customHeight="1">
      <c r="A43" s="53">
        <f t="shared" si="3"/>
        <v>19</v>
      </c>
      <c r="B43" s="239" t="str">
        <f>+'Dramakan hosqer'!B49</f>
        <v>Սպասարկման և կոմունալ համավճարների գծով</v>
      </c>
      <c r="C43" s="230"/>
      <c r="D43" s="231">
        <f>+'Dramakan hosqer'!F49</f>
        <v>0</v>
      </c>
      <c r="E43" s="231">
        <f t="shared" si="0"/>
        <v>0</v>
      </c>
      <c r="F43" s="230"/>
      <c r="G43" s="90"/>
      <c r="H43" s="103"/>
      <c r="I43" s="103"/>
      <c r="J43" s="103"/>
      <c r="K43" s="103"/>
      <c r="L43" s="103"/>
      <c r="M43" s="103"/>
      <c r="N43" s="110"/>
      <c r="O43" s="110"/>
      <c r="P43" s="110"/>
      <c r="Q43" s="110"/>
      <c r="R43" s="110"/>
      <c r="S43" s="110"/>
      <c r="T43" s="110"/>
    </row>
    <row r="44" spans="1:20" s="51" customFormat="1" ht="18" customHeight="1">
      <c r="A44" s="53">
        <f t="shared" si="3"/>
        <v>20</v>
      </c>
      <c r="B44" s="239" t="str">
        <f>+'Dramakan hosqer'!B50</f>
        <v>Գնումների համակարգողի ծառայության գծով</v>
      </c>
      <c r="C44" s="230">
        <v>150</v>
      </c>
      <c r="D44" s="231">
        <f>+'Dramakan hosqer'!F50</f>
        <v>105</v>
      </c>
      <c r="E44" s="231">
        <f t="shared" si="0"/>
        <v>-45</v>
      </c>
      <c r="F44" s="230"/>
      <c r="G44" s="90"/>
      <c r="H44" s="103"/>
      <c r="I44" s="103"/>
      <c r="J44" s="103"/>
      <c r="K44" s="103"/>
      <c r="L44" s="103"/>
      <c r="M44" s="103"/>
      <c r="N44" s="110"/>
      <c r="O44" s="110"/>
      <c r="P44" s="110"/>
      <c r="Q44" s="110"/>
      <c r="R44" s="110"/>
      <c r="S44" s="110"/>
      <c r="T44" s="110"/>
    </row>
    <row r="45" spans="1:20" s="51" customFormat="1" ht="18" customHeight="1">
      <c r="A45" s="53">
        <f t="shared" si="3"/>
        <v>21</v>
      </c>
      <c r="B45" s="239" t="str">
        <f>+'Dramakan hosqer'!B51</f>
        <v>Համակարգիչների տեխնիկական սպասարկման գծով</v>
      </c>
      <c r="C45" s="230">
        <v>56</v>
      </c>
      <c r="D45" s="231">
        <f>+'Dramakan hosqer'!F51</f>
        <v>60</v>
      </c>
      <c r="E45" s="231">
        <f t="shared" si="0"/>
        <v>4</v>
      </c>
      <c r="F45" s="230"/>
      <c r="G45" s="90"/>
      <c r="H45" s="103"/>
      <c r="I45" s="103"/>
      <c r="J45" s="103"/>
      <c r="K45" s="103"/>
      <c r="L45" s="103"/>
      <c r="M45" s="103"/>
      <c r="N45" s="110"/>
      <c r="O45" s="110"/>
      <c r="P45" s="110"/>
      <c r="Q45" s="110"/>
      <c r="R45" s="110"/>
      <c r="S45" s="110"/>
      <c r="T45" s="110"/>
    </row>
    <row r="46" spans="1:20" s="51" customFormat="1" ht="18" customHeight="1">
      <c r="A46" s="53">
        <f t="shared" si="3"/>
        <v>22</v>
      </c>
      <c r="B46" s="239" t="str">
        <f>+'Dramakan hosqer'!B52</f>
        <v>Համակարգչային ծրագրի և կայքի սպասարկման գծով</v>
      </c>
      <c r="C46" s="230">
        <v>95</v>
      </c>
      <c r="D46" s="231">
        <f>+'Dramakan hosqer'!F52</f>
        <v>95</v>
      </c>
      <c r="E46" s="231">
        <f t="shared" si="0"/>
        <v>0</v>
      </c>
      <c r="F46" s="230"/>
      <c r="G46" s="6"/>
      <c r="H46" s="103"/>
      <c r="I46" s="103"/>
      <c r="J46" s="103"/>
      <c r="K46" s="103"/>
      <c r="L46" s="103"/>
      <c r="M46" s="103"/>
      <c r="N46" s="110"/>
      <c r="O46" s="110"/>
      <c r="P46" s="110"/>
      <c r="Q46" s="110"/>
      <c r="R46" s="110"/>
      <c r="S46" s="110"/>
      <c r="T46" s="110"/>
    </row>
    <row r="47" spans="1:20" s="51" customFormat="1" ht="18" customHeight="1">
      <c r="A47" s="53">
        <f t="shared" si="3"/>
        <v>23</v>
      </c>
      <c r="B47" s="239" t="str">
        <f>+'Dramakan hosqer'!B53</f>
        <v>էլ․ստորագրության գծով</v>
      </c>
      <c r="C47" s="230">
        <v>3</v>
      </c>
      <c r="D47" s="231">
        <f>+'Dramakan hosqer'!F53</f>
        <v>6</v>
      </c>
      <c r="E47" s="231">
        <f t="shared" si="0"/>
        <v>3</v>
      </c>
      <c r="F47" s="230"/>
      <c r="G47" s="90"/>
      <c r="H47" s="103"/>
      <c r="I47" s="103"/>
      <c r="J47" s="103"/>
      <c r="K47" s="103"/>
      <c r="L47" s="103"/>
      <c r="M47" s="103"/>
      <c r="N47" s="110"/>
      <c r="O47" s="110"/>
      <c r="P47" s="110"/>
      <c r="Q47" s="110"/>
      <c r="R47" s="110"/>
      <c r="S47" s="110"/>
      <c r="T47" s="110"/>
    </row>
    <row r="48" spans="1:20" s="51" customFormat="1" ht="18" customHeight="1">
      <c r="A48" s="53">
        <f t="shared" si="3"/>
        <v>24</v>
      </c>
      <c r="B48" s="239" t="str">
        <f>+'Dramakan hosqer'!B54</f>
        <v>Հայտարարության գծով</v>
      </c>
      <c r="C48" s="230">
        <v>4.7</v>
      </c>
      <c r="D48" s="231">
        <f>+'Dramakan hosqer'!F54</f>
        <v>20</v>
      </c>
      <c r="E48" s="231">
        <f t="shared" si="0"/>
        <v>15.3</v>
      </c>
      <c r="F48" s="230"/>
      <c r="G48" s="90"/>
      <c r="H48" s="103"/>
      <c r="I48" s="103"/>
      <c r="J48" s="103"/>
      <c r="K48" s="103"/>
      <c r="L48" s="103"/>
      <c r="M48" s="103"/>
      <c r="N48" s="110"/>
      <c r="O48" s="110"/>
      <c r="P48" s="110"/>
      <c r="Q48" s="110"/>
      <c r="R48" s="110"/>
      <c r="S48" s="110"/>
      <c r="T48" s="110"/>
    </row>
    <row r="49" spans="1:20" s="51" customFormat="1" ht="18" customHeight="1">
      <c r="A49" s="53">
        <f t="shared" si="3"/>
        <v>25</v>
      </c>
      <c r="B49" s="239" t="str">
        <f>+'Dramakan hosqer'!B55</f>
        <v>Բաժանորդագրության գծով</v>
      </c>
      <c r="C49" s="230"/>
      <c r="D49" s="231">
        <f>+'Dramakan hosqer'!F55</f>
        <v>0</v>
      </c>
      <c r="E49" s="231">
        <f t="shared" si="0"/>
        <v>0</v>
      </c>
      <c r="F49" s="236" t="s">
        <v>272</v>
      </c>
      <c r="G49" s="90"/>
      <c r="H49" s="103"/>
      <c r="I49" s="103"/>
      <c r="J49" s="103"/>
      <c r="K49" s="103"/>
      <c r="L49" s="103"/>
      <c r="M49" s="103"/>
      <c r="N49" s="110"/>
      <c r="O49" s="110"/>
      <c r="P49" s="110"/>
      <c r="Q49" s="110"/>
      <c r="R49" s="110"/>
      <c r="S49" s="110"/>
      <c r="T49" s="110"/>
    </row>
    <row r="50" spans="1:20" s="51" customFormat="1" ht="18" customHeight="1">
      <c r="A50" s="53">
        <f t="shared" si="3"/>
        <v>26</v>
      </c>
      <c r="B50" s="239" t="str">
        <f>+'Dramakan hosqer'!B56</f>
        <v>Վերապատրաստման գծով</v>
      </c>
      <c r="C50" s="230">
        <v>48</v>
      </c>
      <c r="D50" s="231">
        <f>+'Dramakan hosqer'!F56</f>
        <v>0</v>
      </c>
      <c r="E50" s="231">
        <f t="shared" si="0"/>
        <v>-48</v>
      </c>
      <c r="F50" s="236"/>
      <c r="G50" s="90"/>
      <c r="H50" s="103"/>
      <c r="I50" s="103"/>
      <c r="J50" s="103"/>
      <c r="K50" s="103"/>
      <c r="L50" s="103"/>
      <c r="M50" s="103"/>
      <c r="N50" s="110"/>
      <c r="O50" s="110"/>
      <c r="P50" s="110"/>
      <c r="Q50" s="110"/>
      <c r="R50" s="110"/>
      <c r="S50" s="110"/>
      <c r="T50" s="110"/>
    </row>
    <row r="51" spans="1:20" s="51" customFormat="1" ht="18" customHeight="1">
      <c r="A51" s="53">
        <f t="shared" si="3"/>
        <v>27</v>
      </c>
      <c r="B51" s="239">
        <f>+'Dramakan hosqer'!B57</f>
        <v>0</v>
      </c>
      <c r="C51" s="230"/>
      <c r="D51" s="231">
        <f>+'Dramakan hosqer'!F57</f>
        <v>0</v>
      </c>
      <c r="E51" s="231">
        <f t="shared" si="0"/>
        <v>0</v>
      </c>
      <c r="F51" s="236" t="s">
        <v>264</v>
      </c>
      <c r="G51" s="90"/>
      <c r="H51" s="103"/>
      <c r="I51" s="103"/>
      <c r="J51" s="103"/>
      <c r="K51" s="103"/>
      <c r="L51" s="103"/>
      <c r="M51" s="103"/>
      <c r="N51" s="110"/>
      <c r="O51" s="110"/>
      <c r="P51" s="110"/>
      <c r="Q51" s="110"/>
      <c r="R51" s="110"/>
      <c r="S51" s="110"/>
      <c r="T51" s="110"/>
    </row>
    <row r="52" spans="1:20" s="50" customFormat="1" ht="18" customHeight="1">
      <c r="A52" s="53">
        <f t="shared" si="3"/>
        <v>28</v>
      </c>
      <c r="B52" s="239">
        <f>+'Dramakan hosqer'!B58</f>
        <v>0</v>
      </c>
      <c r="C52" s="230"/>
      <c r="D52" s="230">
        <f>+'Dramakan hosqer'!F58</f>
        <v>0</v>
      </c>
      <c r="E52" s="230">
        <f t="shared" si="0"/>
        <v>0</v>
      </c>
      <c r="F52" s="230"/>
      <c r="G52" s="90"/>
      <c r="H52" s="103"/>
      <c r="I52" s="103"/>
      <c r="J52" s="103"/>
      <c r="K52" s="103"/>
      <c r="L52" s="103"/>
      <c r="M52" s="103"/>
      <c r="N52" s="110"/>
      <c r="O52" s="110"/>
      <c r="P52" s="110"/>
      <c r="Q52" s="110"/>
      <c r="R52" s="110"/>
      <c r="S52" s="110"/>
      <c r="T52" s="110"/>
    </row>
    <row r="53" spans="1:20" s="50" customFormat="1" ht="18" customHeight="1">
      <c r="A53" s="53">
        <f t="shared" si="3"/>
        <v>29</v>
      </c>
      <c r="B53" s="308">
        <f>+'Dramakan hosqer'!B59</f>
        <v>0</v>
      </c>
      <c r="C53" s="230"/>
      <c r="D53" s="230">
        <f>+'Dramakan hosqer'!F59</f>
        <v>0</v>
      </c>
      <c r="E53" s="230">
        <f>D53-C53</f>
        <v>0</v>
      </c>
      <c r="F53" s="230"/>
      <c r="G53" s="90"/>
      <c r="H53" s="103"/>
      <c r="I53" s="103"/>
      <c r="J53" s="103"/>
      <c r="K53" s="103"/>
      <c r="L53" s="103"/>
      <c r="M53" s="103"/>
      <c r="N53" s="110"/>
      <c r="O53" s="110"/>
      <c r="P53" s="110"/>
      <c r="Q53" s="110"/>
      <c r="R53" s="110"/>
      <c r="S53" s="110"/>
      <c r="T53" s="110"/>
    </row>
    <row r="54" spans="1:20" s="50" customFormat="1" ht="18" customHeight="1">
      <c r="A54" s="53">
        <f t="shared" si="3"/>
        <v>30</v>
      </c>
      <c r="B54" s="308">
        <f>+'Dramakan hosqer'!B60</f>
        <v>0</v>
      </c>
      <c r="C54" s="230"/>
      <c r="D54" s="230">
        <f>+'Dramakan hosqer'!F60</f>
        <v>0</v>
      </c>
      <c r="E54" s="230">
        <f>D54-C54</f>
        <v>0</v>
      </c>
      <c r="F54" s="230"/>
      <c r="G54" s="90" t="s">
        <v>121</v>
      </c>
      <c r="H54" s="103"/>
      <c r="I54" s="103"/>
      <c r="J54" s="103"/>
      <c r="K54" s="103"/>
      <c r="L54" s="103"/>
      <c r="M54" s="103"/>
      <c r="N54" s="110"/>
      <c r="O54" s="110"/>
      <c r="P54" s="110"/>
      <c r="Q54" s="110"/>
      <c r="R54" s="110"/>
      <c r="S54" s="110"/>
      <c r="T54" s="110"/>
    </row>
    <row r="55" spans="1:20" s="51" customFormat="1" ht="18" customHeight="1">
      <c r="A55" s="53">
        <f t="shared" si="3"/>
        <v>31</v>
      </c>
      <c r="B55" s="239" t="str">
        <f>+'Dramakan hosqer'!B61</f>
        <v>Հարկային պարտավորությունների գծով, այդ թվում՝</v>
      </c>
      <c r="C55" s="231">
        <f>SUM(C56:C58)</f>
        <v>30</v>
      </c>
      <c r="D55" s="231">
        <f>SUM(D56:D58)</f>
        <v>30</v>
      </c>
      <c r="E55" s="230">
        <f>D55-C55</f>
        <v>0</v>
      </c>
      <c r="F55" s="230"/>
      <c r="G55" s="90"/>
      <c r="H55" s="103"/>
      <c r="I55" s="103"/>
      <c r="J55" s="103"/>
      <c r="K55" s="103"/>
      <c r="L55" s="103"/>
      <c r="M55" s="103"/>
      <c r="N55" s="110"/>
      <c r="O55" s="110"/>
      <c r="P55" s="110"/>
      <c r="Q55" s="110"/>
      <c r="R55" s="110"/>
      <c r="S55" s="110"/>
      <c r="T55" s="110"/>
    </row>
    <row r="56" spans="1:20" s="132" customFormat="1" ht="18" customHeight="1">
      <c r="A56" s="13">
        <v>31.1</v>
      </c>
      <c r="B56" s="309" t="str">
        <f>+'Dramakan hosqer'!B62</f>
        <v>շահութահարկի գծով</v>
      </c>
      <c r="C56" s="221"/>
      <c r="D56" s="235">
        <f>+'Dramakan hosqer'!F62</f>
        <v>0</v>
      </c>
      <c r="E56" s="221">
        <f>D56-C56</f>
        <v>0</v>
      </c>
      <c r="F56" s="221"/>
      <c r="G56" s="136"/>
      <c r="H56" s="134"/>
      <c r="I56" s="134"/>
      <c r="J56" s="134"/>
      <c r="K56" s="134"/>
      <c r="L56" s="134"/>
      <c r="M56" s="134"/>
      <c r="N56" s="137"/>
      <c r="O56" s="137"/>
      <c r="P56" s="137"/>
      <c r="Q56" s="137"/>
      <c r="R56" s="137"/>
      <c r="S56" s="137"/>
      <c r="T56" s="137"/>
    </row>
    <row r="57" spans="1:20" s="132" customFormat="1" ht="18.75" customHeight="1">
      <c r="A57" s="13">
        <v>31.2</v>
      </c>
      <c r="B57" s="309" t="str">
        <f>+'Dramakan hosqer'!B63</f>
        <v>ԱԱՀ-ի գծով</v>
      </c>
      <c r="C57" s="221"/>
      <c r="D57" s="235">
        <f>+'Dramakan hosqer'!F63</f>
        <v>0</v>
      </c>
      <c r="E57" s="235">
        <f t="shared" si="0"/>
        <v>0</v>
      </c>
      <c r="F57" s="221"/>
      <c r="G57" s="136"/>
      <c r="H57" s="134"/>
      <c r="I57" s="134"/>
      <c r="J57" s="134"/>
      <c r="K57" s="134"/>
      <c r="L57" s="134"/>
      <c r="M57" s="134"/>
      <c r="N57" s="137"/>
      <c r="O57" s="137"/>
      <c r="P57" s="137"/>
      <c r="Q57" s="137"/>
      <c r="R57" s="137"/>
      <c r="S57" s="137"/>
      <c r="T57" s="137"/>
    </row>
    <row r="58" spans="1:20" s="132" customFormat="1" ht="18" customHeight="1">
      <c r="A58" s="13">
        <v>31.3</v>
      </c>
      <c r="B58" s="309" t="str">
        <f>+'Dramakan hosqer'!B64</f>
        <v xml:space="preserve">չփոխհատուցվող հարկերի գծով </v>
      </c>
      <c r="C58" s="221">
        <v>30</v>
      </c>
      <c r="D58" s="235">
        <f>+'Dramakan hosqer'!F64</f>
        <v>30</v>
      </c>
      <c r="E58" s="235">
        <f t="shared" si="0"/>
        <v>0</v>
      </c>
      <c r="F58" s="221"/>
      <c r="G58" s="136"/>
      <c r="H58" s="134"/>
      <c r="I58" s="134"/>
      <c r="J58" s="134"/>
      <c r="K58" s="134"/>
      <c r="L58" s="134"/>
      <c r="M58" s="134"/>
      <c r="N58" s="137"/>
      <c r="O58" s="137"/>
      <c r="P58" s="137"/>
      <c r="Q58" s="137"/>
      <c r="R58" s="137"/>
      <c r="S58" s="137"/>
      <c r="T58" s="137"/>
    </row>
    <row r="59" spans="1:20" s="51" customFormat="1" ht="18" customHeight="1">
      <c r="A59" s="59">
        <f>+A55+1</f>
        <v>32</v>
      </c>
      <c r="B59" s="239" t="str">
        <f>+'Dramakan hosqer'!B65</f>
        <v>Կրեդիտորական պարտքի մարման գծով</v>
      </c>
      <c r="C59" s="230">
        <v>669.1</v>
      </c>
      <c r="D59" s="231">
        <f>+'Dramakan hosqer'!F65</f>
        <v>618.89999999999964</v>
      </c>
      <c r="E59" s="231">
        <f t="shared" si="0"/>
        <v>-50.200000000000387</v>
      </c>
      <c r="F59" s="230"/>
      <c r="G59" s="90"/>
      <c r="H59" s="103"/>
      <c r="I59" s="103"/>
      <c r="J59" s="103"/>
      <c r="K59" s="103"/>
      <c r="L59" s="103"/>
      <c r="M59" s="103"/>
      <c r="N59" s="110"/>
      <c r="O59" s="110"/>
      <c r="P59" s="110"/>
      <c r="Q59" s="110"/>
      <c r="R59" s="110"/>
      <c r="S59" s="110"/>
      <c r="T59" s="110"/>
    </row>
    <row r="60" spans="1:20" s="51" customFormat="1" ht="18" customHeight="1">
      <c r="A60" s="59">
        <f>+A59+1</f>
        <v>33</v>
      </c>
      <c r="B60" s="239" t="str">
        <f>+'Dramakan hosqer'!B66</f>
        <v>Այլ արտահոսքերի գծով</v>
      </c>
      <c r="C60" s="230"/>
      <c r="D60" s="231">
        <f>+'Dramakan hosqer'!F66</f>
        <v>0</v>
      </c>
      <c r="E60" s="231">
        <f t="shared" si="0"/>
        <v>0</v>
      </c>
      <c r="F60" s="230"/>
      <c r="G60" s="90" t="s">
        <v>209</v>
      </c>
      <c r="H60" s="103"/>
      <c r="I60" s="103"/>
      <c r="J60" s="103"/>
      <c r="K60" s="103"/>
      <c r="L60" s="103"/>
      <c r="M60" s="103"/>
      <c r="N60" s="110"/>
      <c r="O60" s="110"/>
      <c r="P60" s="110"/>
      <c r="Q60" s="110"/>
      <c r="R60" s="110"/>
      <c r="S60" s="110"/>
      <c r="T60" s="110"/>
    </row>
    <row r="61" spans="1:20" s="51" customFormat="1" ht="21.75" customHeight="1">
      <c r="A61" s="135" t="s">
        <v>55</v>
      </c>
      <c r="B61" s="12" t="s">
        <v>58</v>
      </c>
      <c r="C61" s="233">
        <f>+C62+C69</f>
        <v>487</v>
      </c>
      <c r="D61" s="233">
        <f>+D62+D69</f>
        <v>1120</v>
      </c>
      <c r="E61" s="233">
        <f t="shared" si="0"/>
        <v>633</v>
      </c>
      <c r="F61" s="220"/>
      <c r="G61" s="90"/>
      <c r="H61" s="103"/>
      <c r="I61" s="103"/>
      <c r="J61" s="103"/>
      <c r="K61" s="103"/>
      <c r="L61" s="103"/>
      <c r="M61" s="103"/>
      <c r="N61" s="110"/>
      <c r="O61" s="110"/>
      <c r="P61" s="110"/>
      <c r="Q61" s="110"/>
      <c r="R61" s="110"/>
      <c r="S61" s="110"/>
      <c r="T61" s="110"/>
    </row>
    <row r="62" spans="1:20" s="51" customFormat="1" ht="17.25">
      <c r="A62" s="59">
        <v>1</v>
      </c>
      <c r="B62" s="234" t="str">
        <f>+'Dramakan hosqer'!B68</f>
        <v>Հիմնական միջոցների ձեռքբերում, այդ թվում՝</v>
      </c>
      <c r="C62" s="231">
        <f>SUM(C63:C68)</f>
        <v>487</v>
      </c>
      <c r="D62" s="231">
        <f>SUM(D63:D68)</f>
        <v>1120</v>
      </c>
      <c r="E62" s="231">
        <f t="shared" si="0"/>
        <v>633</v>
      </c>
      <c r="F62" s="230"/>
      <c r="G62" s="90"/>
      <c r="H62" s="103"/>
      <c r="I62" s="103"/>
      <c r="J62" s="103"/>
      <c r="K62" s="103"/>
      <c r="L62" s="103"/>
      <c r="M62" s="103"/>
      <c r="N62" s="110"/>
      <c r="O62" s="110"/>
      <c r="P62" s="110"/>
      <c r="Q62" s="110"/>
      <c r="R62" s="110"/>
      <c r="S62" s="110"/>
      <c r="T62" s="110"/>
    </row>
    <row r="63" spans="1:20" s="51" customFormat="1" ht="18" customHeight="1">
      <c r="A63" s="59">
        <v>1.1000000000000001</v>
      </c>
      <c r="B63" s="234" t="str">
        <f>+'Dramakan hosqer'!B69</f>
        <v>գրասենյակային և տնտեսական գույք</v>
      </c>
      <c r="C63" s="230"/>
      <c r="D63" s="231">
        <f>+'Dramakan hosqer'!F69</f>
        <v>0</v>
      </c>
      <c r="E63" s="231">
        <f t="shared" ref="E63:E76" si="4">D63-C63</f>
        <v>0</v>
      </c>
      <c r="F63" s="230" t="s">
        <v>274</v>
      </c>
      <c r="G63" s="90"/>
      <c r="H63" s="103"/>
      <c r="I63" s="103"/>
      <c r="J63" s="103"/>
      <c r="K63" s="103"/>
      <c r="L63" s="103"/>
      <c r="M63" s="103"/>
      <c r="N63" s="110"/>
      <c r="O63" s="110"/>
      <c r="P63" s="110"/>
      <c r="Q63" s="110"/>
      <c r="R63" s="110"/>
      <c r="S63" s="110"/>
      <c r="T63" s="110"/>
    </row>
    <row r="64" spans="1:20" s="51" customFormat="1" ht="17.25" customHeight="1">
      <c r="A64" s="59">
        <v>1.1000000000000001</v>
      </c>
      <c r="B64" s="234" t="str">
        <f>+'Dramakan hosqer'!B70</f>
        <v>համակարգչային սարքավորումներ / տեխնիկա</v>
      </c>
      <c r="C64" s="230">
        <v>230</v>
      </c>
      <c r="D64" s="231">
        <f>+'Dramakan hosqer'!F70</f>
        <v>350</v>
      </c>
      <c r="E64" s="231">
        <f>D64-C64</f>
        <v>120</v>
      </c>
      <c r="F64" s="230" t="s">
        <v>275</v>
      </c>
      <c r="G64" s="90"/>
      <c r="H64" s="103"/>
      <c r="I64" s="103"/>
      <c r="J64" s="103"/>
      <c r="K64" s="103"/>
      <c r="L64" s="103"/>
      <c r="M64" s="103"/>
      <c r="N64" s="110"/>
      <c r="O64" s="110"/>
      <c r="P64" s="110"/>
      <c r="Q64" s="110"/>
      <c r="R64" s="110"/>
      <c r="S64" s="110"/>
      <c r="T64" s="110"/>
    </row>
    <row r="65" spans="1:20" s="51" customFormat="1" ht="18" customHeight="1">
      <c r="A65" s="59">
        <v>1.3</v>
      </c>
      <c r="B65" s="234" t="str">
        <f>+'Dramakan hosqer'!B71</f>
        <v>մեքենաներ և սարքավորումներ</v>
      </c>
      <c r="C65" s="230">
        <v>257</v>
      </c>
      <c r="D65" s="231">
        <f>+'Dramakan hosqer'!F71</f>
        <v>770</v>
      </c>
      <c r="E65" s="231">
        <f t="shared" si="4"/>
        <v>513</v>
      </c>
      <c r="F65" s="230"/>
      <c r="G65" s="90"/>
      <c r="H65" s="103"/>
      <c r="I65" s="103"/>
      <c r="J65" s="103"/>
      <c r="K65" s="103"/>
      <c r="L65" s="103"/>
      <c r="M65" s="103"/>
      <c r="N65" s="110"/>
      <c r="O65" s="110"/>
      <c r="P65" s="110"/>
      <c r="Q65" s="110"/>
      <c r="R65" s="110"/>
      <c r="S65" s="110"/>
      <c r="T65" s="110"/>
    </row>
    <row r="66" spans="1:20" s="51" customFormat="1" ht="18" customHeight="1">
      <c r="A66" s="59">
        <v>1.4</v>
      </c>
      <c r="B66" s="234" t="str">
        <f>+'Dramakan hosqer'!B72</f>
        <v>սպորտային գույք</v>
      </c>
      <c r="C66" s="230"/>
      <c r="D66" s="231">
        <f>+'Dramakan hosqer'!F72</f>
        <v>0</v>
      </c>
      <c r="E66" s="231">
        <f t="shared" si="4"/>
        <v>0</v>
      </c>
      <c r="F66" s="230"/>
      <c r="G66" s="90"/>
      <c r="H66" s="103"/>
      <c r="I66" s="103"/>
      <c r="J66" s="103"/>
      <c r="K66" s="103"/>
      <c r="L66" s="103"/>
      <c r="M66" s="103"/>
      <c r="N66" s="110"/>
      <c r="O66" s="110"/>
      <c r="P66" s="110"/>
      <c r="Q66" s="110"/>
      <c r="R66" s="110"/>
      <c r="S66" s="110"/>
      <c r="T66" s="110"/>
    </row>
    <row r="67" spans="1:20" s="50" customFormat="1" ht="18" customHeight="1">
      <c r="A67" s="59">
        <v>1.5</v>
      </c>
      <c r="B67" s="448" t="str">
        <f>+'Dramakan hosqer'!B73</f>
        <v>գրականություն</v>
      </c>
      <c r="C67" s="230"/>
      <c r="D67" s="230">
        <f>+'Dramakan hosqer'!F73</f>
        <v>0</v>
      </c>
      <c r="E67" s="230">
        <f>D67-C67</f>
        <v>0</v>
      </c>
      <c r="F67" s="230"/>
      <c r="G67" s="90"/>
      <c r="H67" s="103"/>
      <c r="I67" s="103"/>
      <c r="J67" s="103"/>
      <c r="K67" s="103"/>
      <c r="L67" s="103"/>
      <c r="M67" s="103"/>
      <c r="N67" s="110"/>
      <c r="O67" s="110"/>
      <c r="P67" s="110"/>
      <c r="Q67" s="110"/>
      <c r="R67" s="110"/>
      <c r="S67" s="110"/>
      <c r="T67" s="110"/>
    </row>
    <row r="68" spans="1:20" s="50" customFormat="1" ht="18" customHeight="1">
      <c r="A68" s="59">
        <v>1.6</v>
      </c>
      <c r="B68" s="448">
        <f>+'Dramakan hosqer'!B74</f>
        <v>0</v>
      </c>
      <c r="C68" s="230"/>
      <c r="D68" s="230">
        <f>+'Dramakan hosqer'!F74</f>
        <v>0</v>
      </c>
      <c r="E68" s="230">
        <f>D68-C68</f>
        <v>0</v>
      </c>
      <c r="F68" s="230"/>
      <c r="G68" s="50" t="s">
        <v>122</v>
      </c>
      <c r="H68" s="103"/>
      <c r="I68" s="103"/>
      <c r="J68" s="103"/>
      <c r="K68" s="103"/>
      <c r="L68" s="103"/>
      <c r="M68" s="103"/>
      <c r="N68" s="110"/>
      <c r="O68" s="110"/>
      <c r="P68" s="110"/>
      <c r="Q68" s="110"/>
      <c r="R68" s="110"/>
      <c r="S68" s="110"/>
      <c r="T68" s="110"/>
    </row>
    <row r="69" spans="1:20" s="60" customFormat="1" ht="51.75">
      <c r="A69" s="59">
        <v>2</v>
      </c>
      <c r="B69" s="234" t="str">
        <f>+'Dramakan hosqer'!B75</f>
        <v>Հիմնական միջոցների հիմնական վերանորոգում, 
այդ թվում՝</v>
      </c>
      <c r="C69" s="231">
        <f>SUM(C70:C72)</f>
        <v>0</v>
      </c>
      <c r="D69" s="231">
        <f>SUM(D70:D72)</f>
        <v>0</v>
      </c>
      <c r="E69" s="230">
        <f>D69-C69</f>
        <v>0</v>
      </c>
      <c r="F69" s="230"/>
      <c r="G69" s="90"/>
      <c r="H69" s="103"/>
      <c r="I69" s="103"/>
      <c r="J69" s="103"/>
      <c r="K69" s="103"/>
      <c r="L69" s="103"/>
      <c r="M69" s="103"/>
      <c r="N69" s="110"/>
      <c r="O69" s="110"/>
      <c r="P69" s="110"/>
      <c r="Q69" s="110"/>
      <c r="R69" s="110"/>
      <c r="S69" s="110"/>
      <c r="T69" s="110"/>
    </row>
    <row r="70" spans="1:20" s="79" customFormat="1" ht="18.75" customHeight="1">
      <c r="A70" s="59">
        <v>2.1</v>
      </c>
      <c r="B70" s="234" t="str">
        <f>+'Dramakan hosqer'!B76</f>
        <v>ամրացված գույքի (շենք)</v>
      </c>
      <c r="C70" s="230"/>
      <c r="D70" s="231">
        <f>+'Dramakan hosqer'!F76</f>
        <v>0</v>
      </c>
      <c r="E70" s="231">
        <f t="shared" si="4"/>
        <v>0</v>
      </c>
      <c r="F70" s="230"/>
      <c r="G70" s="156"/>
      <c r="H70" s="95"/>
      <c r="I70" s="86"/>
      <c r="J70" s="86"/>
      <c r="K70" s="86"/>
      <c r="L70" s="86"/>
      <c r="M70" s="86"/>
      <c r="N70" s="86"/>
      <c r="O70" s="78"/>
      <c r="P70" s="78"/>
      <c r="Q70" s="78"/>
    </row>
    <row r="71" spans="1:20" s="51" customFormat="1" ht="19.5" customHeight="1">
      <c r="A71" s="59">
        <v>2.2000000000000002</v>
      </c>
      <c r="B71" s="234" t="str">
        <f>+'Dramakan hosqer'!B77</f>
        <v>հիմնական միջոցի</v>
      </c>
      <c r="C71" s="230"/>
      <c r="D71" s="231">
        <f>+'Dramakan hosqer'!F77</f>
        <v>0</v>
      </c>
      <c r="E71" s="231">
        <f t="shared" si="4"/>
        <v>0</v>
      </c>
      <c r="F71" s="230"/>
      <c r="G71" s="90"/>
      <c r="H71" s="103"/>
      <c r="I71" s="103"/>
      <c r="J71" s="103"/>
      <c r="K71" s="103"/>
      <c r="L71" s="103"/>
      <c r="M71" s="103"/>
      <c r="N71" s="110"/>
      <c r="O71" s="110"/>
      <c r="P71" s="110"/>
      <c r="Q71" s="110"/>
      <c r="R71" s="110"/>
      <c r="S71" s="110"/>
      <c r="T71" s="110"/>
    </row>
    <row r="72" spans="1:20" s="51" customFormat="1" ht="18" customHeight="1">
      <c r="A72" s="59">
        <v>2.2999999999999998</v>
      </c>
      <c r="B72" s="234" t="str">
        <f>+'Dramakan hosqer'!B78</f>
        <v>նախագծանախահաշվային փաստաթղթերի գծով</v>
      </c>
      <c r="C72" s="230"/>
      <c r="D72" s="231">
        <f>+'Dramakan hosqer'!F78</f>
        <v>0</v>
      </c>
      <c r="E72" s="231">
        <f t="shared" si="4"/>
        <v>0</v>
      </c>
      <c r="F72" s="230"/>
      <c r="G72" s="90"/>
      <c r="H72" s="103"/>
      <c r="I72" s="103"/>
      <c r="J72" s="103"/>
      <c r="K72" s="103"/>
      <c r="L72" s="103"/>
      <c r="M72" s="103"/>
      <c r="N72" s="110"/>
      <c r="O72" s="110"/>
      <c r="P72" s="110"/>
      <c r="Q72" s="110"/>
      <c r="R72" s="110"/>
      <c r="S72" s="110"/>
      <c r="T72" s="110"/>
    </row>
    <row r="73" spans="1:20" s="51" customFormat="1" ht="38.25" customHeight="1">
      <c r="A73" s="135" t="s">
        <v>56</v>
      </c>
      <c r="B73" s="12" t="s">
        <v>152</v>
      </c>
      <c r="C73" s="233">
        <f>SUM(C74:C75)</f>
        <v>0</v>
      </c>
      <c r="D73" s="233">
        <f>SUM(D74:D75)</f>
        <v>0</v>
      </c>
      <c r="E73" s="233">
        <f t="shared" si="4"/>
        <v>0</v>
      </c>
      <c r="F73" s="220"/>
      <c r="G73" s="90"/>
      <c r="H73" s="103"/>
      <c r="I73" s="103"/>
      <c r="J73" s="103"/>
      <c r="K73" s="103"/>
      <c r="L73" s="103"/>
      <c r="M73" s="103"/>
      <c r="N73" s="110"/>
      <c r="O73" s="110"/>
      <c r="P73" s="110"/>
      <c r="Q73" s="110"/>
      <c r="R73" s="110"/>
      <c r="S73" s="110"/>
      <c r="T73" s="110"/>
    </row>
    <row r="74" spans="1:20" s="51" customFormat="1" ht="18" customHeight="1">
      <c r="A74" s="59">
        <v>1</v>
      </c>
      <c r="B74" s="308" t="str">
        <f>+'Dramakan hosqer'!B80</f>
        <v>Սննդի գծով</v>
      </c>
      <c r="C74" s="230"/>
      <c r="D74" s="231">
        <f>+'Dramakan hosqer'!F80</f>
        <v>0</v>
      </c>
      <c r="E74" s="230">
        <f>D74-C74</f>
        <v>0</v>
      </c>
      <c r="F74" s="230"/>
      <c r="G74" s="90"/>
      <c r="H74" s="103"/>
      <c r="I74" s="103"/>
      <c r="J74" s="103"/>
      <c r="K74" s="103"/>
      <c r="L74" s="103"/>
      <c r="M74" s="103"/>
      <c r="N74" s="110"/>
      <c r="O74" s="110"/>
      <c r="P74" s="110"/>
      <c r="Q74" s="110"/>
      <c r="R74" s="110"/>
      <c r="S74" s="110"/>
      <c r="T74" s="110"/>
    </row>
    <row r="75" spans="1:20" s="338" customFormat="1" ht="18" customHeight="1">
      <c r="A75" s="59">
        <v>2</v>
      </c>
      <c r="B75" s="308" t="str">
        <f>+'Dramakan hosqer'!B81</f>
        <v>կաթսաների ձեռք բերում</v>
      </c>
      <c r="C75" s="230"/>
      <c r="D75" s="230">
        <f>+'Dramakan hosqer'!F81</f>
        <v>0</v>
      </c>
      <c r="E75" s="230">
        <f>D75-C75</f>
        <v>0</v>
      </c>
      <c r="F75" s="230" t="s">
        <v>276</v>
      </c>
      <c r="G75" s="90"/>
      <c r="H75" s="89"/>
      <c r="I75" s="89"/>
      <c r="J75" s="89"/>
      <c r="K75" s="89"/>
      <c r="L75" s="89"/>
      <c r="M75" s="89"/>
      <c r="N75" s="84"/>
      <c r="O75" s="84"/>
      <c r="P75" s="84"/>
      <c r="Q75" s="84"/>
      <c r="R75" s="84"/>
      <c r="S75" s="84"/>
      <c r="T75" s="84"/>
    </row>
    <row r="76" spans="1:20" s="32" customFormat="1" ht="43.5" customHeight="1">
      <c r="A76" s="11" t="s">
        <v>38</v>
      </c>
      <c r="B76" s="12" t="s">
        <v>39</v>
      </c>
      <c r="C76" s="233">
        <f>C6+C7-C18</f>
        <v>9420.5</v>
      </c>
      <c r="D76" s="233">
        <f>D6+D7-D18</f>
        <v>12171.500000000029</v>
      </c>
      <c r="E76" s="233">
        <f t="shared" si="4"/>
        <v>2751.0000000000291</v>
      </c>
      <c r="F76" s="220"/>
      <c r="G76" s="118"/>
      <c r="H76" s="106"/>
      <c r="I76" s="106"/>
      <c r="J76" s="106"/>
      <c r="K76" s="106"/>
      <c r="L76" s="106"/>
      <c r="M76" s="106"/>
      <c r="N76" s="112"/>
      <c r="O76" s="112"/>
      <c r="P76" s="112"/>
      <c r="Q76" s="112"/>
      <c r="R76" s="112"/>
      <c r="S76" s="112"/>
      <c r="T76" s="112"/>
    </row>
    <row r="77" spans="1:20" s="18" customFormat="1" ht="46.5" customHeight="1">
      <c r="A77" s="16"/>
      <c r="B77" s="351"/>
      <c r="C77" s="16"/>
      <c r="D77" s="16"/>
      <c r="E77" s="16"/>
      <c r="F77" s="16"/>
      <c r="G77" s="115"/>
      <c r="H77" s="100"/>
      <c r="I77" s="100"/>
      <c r="J77" s="100"/>
      <c r="K77" s="100"/>
      <c r="L77" s="100"/>
      <c r="M77" s="100"/>
      <c r="N77" s="108"/>
      <c r="O77" s="108"/>
      <c r="P77" s="108"/>
      <c r="Q77" s="108"/>
      <c r="R77" s="108"/>
      <c r="S77" s="108"/>
      <c r="T77" s="108"/>
    </row>
    <row r="78" spans="1:20" s="18" customFormat="1" ht="25.5" customHeight="1">
      <c r="B78" s="369" t="s">
        <v>2</v>
      </c>
      <c r="C78" s="374"/>
      <c r="D78" s="500" t="str">
        <f>+'Ekamut-caxs'!D67</f>
        <v>Նադեժդա Բաղրամյան</v>
      </c>
      <c r="E78" s="497"/>
      <c r="F78" s="106"/>
      <c r="G78" s="115"/>
      <c r="H78" s="100"/>
      <c r="I78" s="100"/>
      <c r="J78" s="100"/>
      <c r="K78" s="100"/>
      <c r="L78" s="100"/>
      <c r="M78" s="100"/>
      <c r="N78" s="108"/>
      <c r="O78" s="108"/>
      <c r="P78" s="108"/>
      <c r="Q78" s="108"/>
      <c r="R78" s="108"/>
      <c r="S78" s="108"/>
      <c r="T78" s="108"/>
    </row>
    <row r="79" spans="1:20" ht="13.5" customHeight="1">
      <c r="A79" s="18"/>
      <c r="B79" s="377" t="s">
        <v>4</v>
      </c>
      <c r="C79" s="378"/>
      <c r="D79" s="499" t="s">
        <v>92</v>
      </c>
      <c r="E79" s="499"/>
      <c r="F79" s="264"/>
    </row>
    <row r="80" spans="1:20" s="15" customFormat="1" ht="22.5" customHeight="1">
      <c r="A80" s="16"/>
      <c r="B80" s="379" t="s">
        <v>6</v>
      </c>
      <c r="C80" s="374"/>
      <c r="D80" s="497" t="str">
        <f>+'Ekamut-caxs'!D69</f>
        <v>Սեդա Սահակյան</v>
      </c>
      <c r="E80" s="497"/>
      <c r="F80" s="106"/>
      <c r="G80" s="113"/>
      <c r="H80" s="99"/>
      <c r="I80" s="99"/>
      <c r="J80" s="99"/>
      <c r="K80" s="99"/>
      <c r="L80" s="99"/>
      <c r="M80" s="99"/>
      <c r="N80" s="107"/>
      <c r="O80" s="107"/>
      <c r="P80" s="107"/>
      <c r="Q80" s="107"/>
      <c r="R80" s="107"/>
      <c r="S80" s="107"/>
      <c r="T80" s="107"/>
    </row>
    <row r="81" spans="1:20" s="15" customFormat="1" ht="12" customHeight="1">
      <c r="A81" s="16"/>
      <c r="B81" s="375"/>
      <c r="C81" s="374"/>
      <c r="D81" s="499" t="s">
        <v>92</v>
      </c>
      <c r="E81" s="499"/>
      <c r="F81" s="264"/>
      <c r="G81" s="113"/>
      <c r="H81" s="99"/>
      <c r="I81" s="99"/>
      <c r="J81" s="99"/>
      <c r="K81" s="99"/>
      <c r="L81" s="99"/>
      <c r="M81" s="99"/>
      <c r="N81" s="107"/>
      <c r="O81" s="107"/>
      <c r="P81" s="107"/>
      <c r="Q81" s="107"/>
      <c r="R81" s="107"/>
      <c r="S81" s="107"/>
      <c r="T81" s="107"/>
    </row>
    <row r="82" spans="1:20" s="15" customFormat="1">
      <c r="A82" s="16"/>
      <c r="B82" s="355" t="s">
        <v>1</v>
      </c>
      <c r="C82" s="16"/>
      <c r="D82" s="16"/>
      <c r="E82" s="16"/>
      <c r="F82" s="16"/>
      <c r="G82" s="113"/>
      <c r="H82" s="99"/>
      <c r="I82" s="99"/>
      <c r="J82" s="99"/>
      <c r="K82" s="99"/>
      <c r="L82" s="99"/>
      <c r="M82" s="99"/>
      <c r="N82" s="107"/>
      <c r="O82" s="107"/>
      <c r="P82" s="107"/>
      <c r="Q82" s="107"/>
      <c r="R82" s="107"/>
      <c r="S82" s="107"/>
      <c r="T82" s="107"/>
    </row>
    <row r="83" spans="1:20" s="15" customFormat="1">
      <c r="B83" s="19"/>
      <c r="G83" s="113"/>
      <c r="H83" s="99"/>
      <c r="I83" s="99"/>
      <c r="J83" s="99"/>
      <c r="K83" s="99"/>
      <c r="L83" s="99"/>
      <c r="M83" s="99"/>
      <c r="N83" s="107"/>
      <c r="O83" s="107"/>
      <c r="P83" s="107"/>
      <c r="Q83" s="107"/>
      <c r="R83" s="107"/>
      <c r="S83" s="107"/>
      <c r="T83" s="107"/>
    </row>
    <row r="84" spans="1:20" s="15" customFormat="1">
      <c r="B84" s="19"/>
      <c r="G84" s="113"/>
      <c r="H84" s="99"/>
      <c r="I84" s="99"/>
      <c r="J84" s="99"/>
      <c r="K84" s="99"/>
      <c r="L84" s="99"/>
      <c r="M84" s="99"/>
      <c r="N84" s="107"/>
      <c r="O84" s="107"/>
      <c r="P84" s="107"/>
      <c r="Q84" s="107"/>
      <c r="R84" s="107"/>
      <c r="S84" s="107"/>
      <c r="T84" s="107"/>
    </row>
    <row r="85" spans="1:20" s="15" customFormat="1">
      <c r="B85" s="19"/>
      <c r="G85" s="113"/>
      <c r="H85" s="99"/>
      <c r="I85" s="99"/>
      <c r="J85" s="99"/>
      <c r="K85" s="99"/>
      <c r="L85" s="99"/>
      <c r="M85" s="99"/>
      <c r="N85" s="107"/>
      <c r="O85" s="107"/>
      <c r="P85" s="107"/>
      <c r="Q85" s="107"/>
      <c r="R85" s="107"/>
      <c r="S85" s="107"/>
      <c r="T85" s="107"/>
    </row>
    <row r="86" spans="1:20" s="15" customFormat="1">
      <c r="B86" s="19"/>
      <c r="G86" s="113"/>
      <c r="H86" s="99"/>
      <c r="I86" s="99"/>
      <c r="J86" s="99"/>
      <c r="K86" s="99"/>
      <c r="L86" s="99"/>
      <c r="M86" s="99"/>
      <c r="N86" s="107"/>
      <c r="O86" s="107"/>
      <c r="P86" s="107"/>
      <c r="Q86" s="107"/>
      <c r="R86" s="107"/>
      <c r="S86" s="107"/>
      <c r="T86" s="107"/>
    </row>
    <row r="87" spans="1:20" s="15" customFormat="1">
      <c r="B87" s="19"/>
      <c r="G87" s="113"/>
      <c r="H87" s="99"/>
      <c r="I87" s="99"/>
      <c r="J87" s="99"/>
      <c r="K87" s="99"/>
      <c r="L87" s="99"/>
      <c r="M87" s="99"/>
      <c r="N87" s="107"/>
      <c r="O87" s="107"/>
      <c r="P87" s="107"/>
      <c r="Q87" s="107"/>
      <c r="R87" s="107"/>
      <c r="S87" s="107"/>
      <c r="T87" s="107"/>
    </row>
    <row r="88" spans="1:20" s="15" customFormat="1">
      <c r="B88" s="19"/>
      <c r="G88" s="113"/>
      <c r="H88" s="99"/>
      <c r="I88" s="99"/>
      <c r="J88" s="99"/>
      <c r="K88" s="99"/>
      <c r="L88" s="99"/>
      <c r="M88" s="99"/>
      <c r="N88" s="107"/>
      <c r="O88" s="107"/>
      <c r="P88" s="107"/>
      <c r="Q88" s="107"/>
      <c r="R88" s="107"/>
      <c r="S88" s="107"/>
      <c r="T88" s="107"/>
    </row>
    <row r="89" spans="1:20" s="15" customFormat="1">
      <c r="B89" s="19"/>
      <c r="G89" s="113"/>
      <c r="H89" s="99"/>
      <c r="I89" s="99"/>
      <c r="J89" s="99"/>
      <c r="K89" s="99"/>
      <c r="L89" s="99"/>
      <c r="M89" s="99"/>
      <c r="N89" s="107"/>
      <c r="O89" s="107"/>
      <c r="P89" s="107"/>
      <c r="Q89" s="107"/>
      <c r="R89" s="107"/>
      <c r="S89" s="107"/>
      <c r="T89" s="107"/>
    </row>
    <row r="90" spans="1:20" s="15" customFormat="1">
      <c r="B90" s="19"/>
      <c r="G90" s="113"/>
      <c r="H90" s="99"/>
      <c r="I90" s="99"/>
      <c r="J90" s="99"/>
      <c r="K90" s="99"/>
      <c r="L90" s="99"/>
      <c r="M90" s="99"/>
      <c r="N90" s="107"/>
      <c r="O90" s="107"/>
      <c r="P90" s="107"/>
      <c r="Q90" s="107"/>
      <c r="R90" s="107"/>
      <c r="S90" s="107"/>
      <c r="T90" s="107"/>
    </row>
    <row r="91" spans="1:20" s="15" customFormat="1">
      <c r="B91" s="19"/>
      <c r="G91" s="113"/>
      <c r="H91" s="99"/>
      <c r="I91" s="99"/>
      <c r="J91" s="99"/>
      <c r="K91" s="99"/>
      <c r="L91" s="99"/>
      <c r="M91" s="99"/>
      <c r="N91" s="107"/>
      <c r="O91" s="107"/>
      <c r="P91" s="107"/>
      <c r="Q91" s="107"/>
      <c r="R91" s="107"/>
      <c r="S91" s="107"/>
      <c r="T91" s="107"/>
    </row>
    <row r="92" spans="1:20" s="15" customFormat="1">
      <c r="B92" s="19"/>
      <c r="G92" s="113"/>
      <c r="H92" s="99"/>
      <c r="I92" s="99"/>
      <c r="J92" s="99"/>
      <c r="K92" s="99"/>
      <c r="L92" s="99"/>
      <c r="M92" s="99"/>
      <c r="N92" s="107"/>
      <c r="O92" s="107"/>
      <c r="P92" s="107"/>
      <c r="Q92" s="107"/>
      <c r="R92" s="107"/>
      <c r="S92" s="107"/>
      <c r="T92" s="107"/>
    </row>
    <row r="93" spans="1:20" s="15" customFormat="1">
      <c r="B93" s="19"/>
      <c r="G93" s="113"/>
      <c r="H93" s="99"/>
      <c r="I93" s="99"/>
      <c r="J93" s="99"/>
      <c r="K93" s="99"/>
      <c r="L93" s="99"/>
      <c r="M93" s="99"/>
      <c r="N93" s="107"/>
      <c r="O93" s="107"/>
      <c r="P93" s="107"/>
      <c r="Q93" s="107"/>
      <c r="R93" s="107"/>
      <c r="S93" s="107"/>
      <c r="T93" s="107"/>
    </row>
    <row r="94" spans="1:20" s="15" customFormat="1">
      <c r="B94" s="19"/>
      <c r="G94" s="113"/>
      <c r="H94" s="99"/>
      <c r="I94" s="99"/>
      <c r="J94" s="99"/>
      <c r="K94" s="99"/>
      <c r="L94" s="99"/>
      <c r="M94" s="99"/>
      <c r="N94" s="107"/>
      <c r="O94" s="107"/>
      <c r="P94" s="107"/>
      <c r="Q94" s="107"/>
      <c r="R94" s="107"/>
      <c r="S94" s="107"/>
      <c r="T94" s="107"/>
    </row>
    <row r="95" spans="1:20" s="15" customFormat="1">
      <c r="B95" s="19"/>
      <c r="G95" s="113"/>
      <c r="H95" s="99"/>
      <c r="I95" s="99"/>
      <c r="J95" s="99"/>
      <c r="K95" s="99"/>
      <c r="L95" s="99"/>
      <c r="M95" s="99"/>
      <c r="N95" s="107"/>
      <c r="O95" s="107"/>
      <c r="P95" s="107"/>
      <c r="Q95" s="107"/>
      <c r="R95" s="107"/>
      <c r="S95" s="107"/>
      <c r="T95" s="107"/>
    </row>
    <row r="96" spans="1:20" s="15" customFormat="1">
      <c r="B96" s="19"/>
      <c r="G96" s="113"/>
      <c r="H96" s="99"/>
      <c r="I96" s="99"/>
      <c r="J96" s="99"/>
      <c r="K96" s="99"/>
      <c r="L96" s="99"/>
      <c r="M96" s="99"/>
      <c r="N96" s="107"/>
      <c r="O96" s="107"/>
      <c r="P96" s="107"/>
      <c r="Q96" s="107"/>
      <c r="R96" s="107"/>
      <c r="S96" s="107"/>
      <c r="T96" s="107"/>
    </row>
    <row r="97" spans="2:20" s="15" customFormat="1">
      <c r="B97" s="19"/>
      <c r="G97" s="113"/>
      <c r="H97" s="99"/>
      <c r="I97" s="99"/>
      <c r="J97" s="99"/>
      <c r="K97" s="99"/>
      <c r="L97" s="99"/>
      <c r="M97" s="99"/>
      <c r="N97" s="107"/>
      <c r="O97" s="107"/>
      <c r="P97" s="107"/>
      <c r="Q97" s="107"/>
      <c r="R97" s="107"/>
      <c r="S97" s="107"/>
      <c r="T97" s="107"/>
    </row>
    <row r="98" spans="2:20" s="15" customFormat="1">
      <c r="B98" s="19"/>
      <c r="G98" s="113"/>
      <c r="H98" s="99"/>
      <c r="I98" s="99"/>
      <c r="J98" s="99"/>
      <c r="K98" s="99"/>
      <c r="L98" s="99"/>
      <c r="M98" s="99"/>
      <c r="N98" s="107"/>
      <c r="O98" s="107"/>
      <c r="P98" s="107"/>
      <c r="Q98" s="107"/>
      <c r="R98" s="107"/>
      <c r="S98" s="107"/>
      <c r="T98" s="107"/>
    </row>
    <row r="99" spans="2:20" s="15" customFormat="1">
      <c r="B99" s="19"/>
      <c r="G99" s="113"/>
      <c r="H99" s="99"/>
      <c r="I99" s="99"/>
      <c r="J99" s="99"/>
      <c r="K99" s="99"/>
      <c r="L99" s="99"/>
      <c r="M99" s="99"/>
      <c r="N99" s="107"/>
      <c r="O99" s="107"/>
      <c r="P99" s="107"/>
      <c r="Q99" s="107"/>
      <c r="R99" s="107"/>
      <c r="S99" s="107"/>
      <c r="T99" s="107"/>
    </row>
    <row r="100" spans="2:20" s="15" customFormat="1">
      <c r="B100" s="19"/>
      <c r="G100" s="113"/>
      <c r="H100" s="99"/>
      <c r="I100" s="99"/>
      <c r="J100" s="99"/>
      <c r="K100" s="99"/>
      <c r="L100" s="99"/>
      <c r="M100" s="99"/>
      <c r="N100" s="107"/>
      <c r="O100" s="107"/>
      <c r="P100" s="107"/>
      <c r="Q100" s="107"/>
      <c r="R100" s="107"/>
      <c r="S100" s="107"/>
      <c r="T100" s="107"/>
    </row>
    <row r="101" spans="2:20" s="15" customFormat="1">
      <c r="B101" s="19"/>
      <c r="G101" s="113"/>
      <c r="H101" s="99"/>
      <c r="I101" s="99"/>
      <c r="J101" s="99"/>
      <c r="K101" s="99"/>
      <c r="L101" s="99"/>
      <c r="M101" s="99"/>
      <c r="N101" s="107"/>
      <c r="O101" s="107"/>
      <c r="P101" s="107"/>
      <c r="Q101" s="107"/>
      <c r="R101" s="107"/>
      <c r="S101" s="107"/>
      <c r="T101" s="107"/>
    </row>
    <row r="102" spans="2:20" s="15" customFormat="1">
      <c r="B102" s="19"/>
      <c r="G102" s="113"/>
      <c r="H102" s="99"/>
      <c r="I102" s="99"/>
      <c r="J102" s="99"/>
      <c r="K102" s="99"/>
      <c r="L102" s="99"/>
      <c r="M102" s="99"/>
      <c r="N102" s="107"/>
      <c r="O102" s="107"/>
      <c r="P102" s="107"/>
      <c r="Q102" s="107"/>
      <c r="R102" s="107"/>
      <c r="S102" s="107"/>
      <c r="T102" s="107"/>
    </row>
    <row r="103" spans="2:20" s="15" customFormat="1">
      <c r="B103" s="19"/>
      <c r="G103" s="113"/>
      <c r="H103" s="99"/>
      <c r="I103" s="99"/>
      <c r="J103" s="99"/>
      <c r="K103" s="99"/>
      <c r="L103" s="99"/>
      <c r="M103" s="99"/>
      <c r="N103" s="107"/>
      <c r="O103" s="107"/>
      <c r="P103" s="107"/>
      <c r="Q103" s="107"/>
      <c r="R103" s="107"/>
      <c r="S103" s="107"/>
      <c r="T103" s="107"/>
    </row>
    <row r="104" spans="2:20" s="15" customFormat="1">
      <c r="B104" s="19"/>
      <c r="G104" s="113"/>
      <c r="H104" s="99"/>
      <c r="I104" s="99"/>
      <c r="J104" s="99"/>
      <c r="K104" s="99"/>
      <c r="L104" s="99"/>
      <c r="M104" s="99"/>
      <c r="N104" s="107"/>
      <c r="O104" s="107"/>
      <c r="P104" s="107"/>
      <c r="Q104" s="107"/>
      <c r="R104" s="107"/>
      <c r="S104" s="107"/>
      <c r="T104" s="107"/>
    </row>
    <row r="105" spans="2:20" s="15" customFormat="1">
      <c r="B105" s="19"/>
      <c r="G105" s="113"/>
      <c r="H105" s="99"/>
      <c r="I105" s="99"/>
      <c r="J105" s="99"/>
      <c r="K105" s="99"/>
      <c r="L105" s="99"/>
      <c r="M105" s="99"/>
      <c r="N105" s="107"/>
      <c r="O105" s="107"/>
      <c r="P105" s="107"/>
      <c r="Q105" s="107"/>
      <c r="R105" s="107"/>
      <c r="S105" s="107"/>
      <c r="T105" s="107"/>
    </row>
    <row r="106" spans="2:20" s="15" customFormat="1">
      <c r="B106" s="19"/>
      <c r="G106" s="113"/>
      <c r="H106" s="99"/>
      <c r="I106" s="99"/>
      <c r="J106" s="99"/>
      <c r="K106" s="99"/>
      <c r="L106" s="99"/>
      <c r="M106" s="99"/>
      <c r="N106" s="107"/>
      <c r="O106" s="107"/>
      <c r="P106" s="107"/>
      <c r="Q106" s="107"/>
      <c r="R106" s="107"/>
      <c r="S106" s="107"/>
      <c r="T106" s="107"/>
    </row>
    <row r="107" spans="2:20" s="15" customFormat="1">
      <c r="B107" s="19"/>
      <c r="G107" s="113"/>
      <c r="H107" s="99"/>
      <c r="I107" s="99"/>
      <c r="J107" s="99"/>
      <c r="K107" s="99"/>
      <c r="L107" s="99"/>
      <c r="M107" s="99"/>
      <c r="N107" s="107"/>
      <c r="O107" s="107"/>
      <c r="P107" s="107"/>
      <c r="Q107" s="107"/>
      <c r="R107" s="107"/>
      <c r="S107" s="107"/>
      <c r="T107" s="107"/>
    </row>
    <row r="108" spans="2:20" s="15" customFormat="1">
      <c r="B108" s="19"/>
      <c r="G108" s="113"/>
      <c r="H108" s="99"/>
      <c r="I108" s="99"/>
      <c r="J108" s="99"/>
      <c r="K108" s="99"/>
      <c r="L108" s="99"/>
      <c r="M108" s="99"/>
      <c r="N108" s="107"/>
      <c r="O108" s="107"/>
      <c r="P108" s="107"/>
      <c r="Q108" s="107"/>
      <c r="R108" s="107"/>
      <c r="S108" s="107"/>
      <c r="T108" s="107"/>
    </row>
    <row r="109" spans="2:20" s="15" customFormat="1">
      <c r="B109" s="19"/>
      <c r="G109" s="113"/>
      <c r="H109" s="99"/>
      <c r="I109" s="99"/>
      <c r="J109" s="99"/>
      <c r="K109" s="99"/>
      <c r="L109" s="99"/>
      <c r="M109" s="99"/>
      <c r="N109" s="107"/>
      <c r="O109" s="107"/>
      <c r="P109" s="107"/>
      <c r="Q109" s="107"/>
      <c r="R109" s="107"/>
      <c r="S109" s="107"/>
      <c r="T109" s="107"/>
    </row>
    <row r="110" spans="2:20" s="15" customFormat="1">
      <c r="B110" s="19"/>
      <c r="G110" s="113"/>
      <c r="H110" s="99"/>
      <c r="I110" s="99"/>
      <c r="J110" s="99"/>
      <c r="K110" s="99"/>
      <c r="L110" s="99"/>
      <c r="M110" s="99"/>
      <c r="N110" s="107"/>
      <c r="O110" s="107"/>
      <c r="P110" s="107"/>
      <c r="Q110" s="107"/>
      <c r="R110" s="107"/>
      <c r="S110" s="107"/>
      <c r="T110" s="107"/>
    </row>
    <row r="111" spans="2:20" s="15" customFormat="1">
      <c r="B111" s="19"/>
      <c r="G111" s="113"/>
      <c r="H111" s="99"/>
      <c r="I111" s="99"/>
      <c r="J111" s="99"/>
      <c r="K111" s="99"/>
      <c r="L111" s="99"/>
      <c r="M111" s="99"/>
      <c r="N111" s="107"/>
      <c r="O111" s="107"/>
      <c r="P111" s="107"/>
      <c r="Q111" s="107"/>
      <c r="R111" s="107"/>
      <c r="S111" s="107"/>
      <c r="T111" s="107"/>
    </row>
    <row r="112" spans="2:20" s="15" customFormat="1">
      <c r="B112" s="19"/>
      <c r="G112" s="113"/>
      <c r="H112" s="99"/>
      <c r="I112" s="99"/>
      <c r="J112" s="99"/>
      <c r="K112" s="99"/>
      <c r="L112" s="99"/>
      <c r="M112" s="99"/>
      <c r="N112" s="107"/>
      <c r="O112" s="107"/>
      <c r="P112" s="107"/>
      <c r="Q112" s="107"/>
      <c r="R112" s="107"/>
      <c r="S112" s="107"/>
      <c r="T112" s="107"/>
    </row>
    <row r="113" spans="2:20" s="15" customFormat="1">
      <c r="B113" s="19"/>
      <c r="G113" s="113"/>
      <c r="H113" s="99"/>
      <c r="I113" s="99"/>
      <c r="J113" s="99"/>
      <c r="K113" s="99"/>
      <c r="L113" s="99"/>
      <c r="M113" s="99"/>
      <c r="N113" s="107"/>
      <c r="O113" s="107"/>
      <c r="P113" s="107"/>
      <c r="Q113" s="107"/>
      <c r="R113" s="107"/>
      <c r="S113" s="107"/>
      <c r="T113" s="107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23" sqref="E23"/>
    </sheetView>
  </sheetViews>
  <sheetFormatPr defaultColWidth="9.140625" defaultRowHeight="13.5"/>
  <cols>
    <col min="1" max="1" width="4.85546875" style="12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5" customFormat="1" ht="22.5" customHeight="1">
      <c r="A1" s="506" t="s">
        <v>67</v>
      </c>
      <c r="B1" s="506"/>
      <c r="C1" s="506"/>
      <c r="D1" s="506"/>
      <c r="E1" s="506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21" customFormat="1" ht="26.25" customHeight="1">
      <c r="A2" s="507" t="str">
        <f>+'Ekamut-caxs'!A7:D7</f>
        <v xml:space="preserve">«Երևանի հ․26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1" customFormat="1" ht="24" customHeight="1">
      <c r="A3" s="509" t="s">
        <v>156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9" customFormat="1" ht="16.5" customHeight="1">
      <c r="A4" s="510" t="s">
        <v>245</v>
      </c>
      <c r="B4" s="510"/>
      <c r="C4" s="510"/>
      <c r="D4" s="510"/>
      <c r="E4" s="510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8.75" customHeight="1">
      <c r="D5" s="180"/>
      <c r="E5" s="180" t="s">
        <v>147</v>
      </c>
    </row>
    <row r="6" spans="1:22" s="185" customFormat="1" ht="56.25" customHeight="1">
      <c r="A6" s="181" t="s">
        <v>3</v>
      </c>
      <c r="B6" s="182" t="s">
        <v>157</v>
      </c>
      <c r="C6" s="181" t="s">
        <v>158</v>
      </c>
      <c r="D6" s="181" t="s">
        <v>159</v>
      </c>
      <c r="E6" s="183" t="s">
        <v>160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21" customFormat="1" ht="21.75" customHeight="1">
      <c r="A7" s="511" t="s">
        <v>161</v>
      </c>
      <c r="B7" s="512"/>
      <c r="C7" s="512"/>
      <c r="D7" s="210"/>
      <c r="E7" s="21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0" customFormat="1" ht="21.75" customHeight="1">
      <c r="A8" s="186">
        <v>1</v>
      </c>
      <c r="B8" s="187" t="s">
        <v>162</v>
      </c>
      <c r="C8" s="186"/>
      <c r="D8" s="188">
        <f>SUM(D9:D29)</f>
        <v>310.8</v>
      </c>
      <c r="E8" s="189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0">
        <v>1.1000000000000001</v>
      </c>
      <c r="B9" s="191" t="s">
        <v>163</v>
      </c>
      <c r="C9" s="190" t="s">
        <v>164</v>
      </c>
      <c r="D9" s="27"/>
      <c r="E9" s="27"/>
    </row>
    <row r="10" spans="1:22" ht="27" customHeight="1">
      <c r="A10" s="190">
        <v>1.2</v>
      </c>
      <c r="B10" s="191" t="s">
        <v>165</v>
      </c>
      <c r="C10" s="190" t="s">
        <v>166</v>
      </c>
      <c r="D10" s="27"/>
      <c r="E10" s="27"/>
    </row>
    <row r="11" spans="1:22" ht="27" customHeight="1">
      <c r="A11" s="190">
        <v>1.3</v>
      </c>
      <c r="B11" s="191" t="s">
        <v>167</v>
      </c>
      <c r="C11" s="190" t="s">
        <v>168</v>
      </c>
      <c r="D11" s="27"/>
      <c r="E11" s="27"/>
    </row>
    <row r="12" spans="1:22" ht="27" customHeight="1">
      <c r="A12" s="190">
        <v>1.4</v>
      </c>
      <c r="B12" s="192" t="s">
        <v>169</v>
      </c>
      <c r="C12" s="193" t="s">
        <v>170</v>
      </c>
      <c r="D12" s="27"/>
      <c r="E12" s="27"/>
    </row>
    <row r="13" spans="1:22" ht="27" customHeight="1">
      <c r="A13" s="190">
        <v>1.5</v>
      </c>
      <c r="B13" s="192"/>
      <c r="C13" s="190" t="s">
        <v>171</v>
      </c>
      <c r="D13" s="27"/>
      <c r="E13" s="27"/>
    </row>
    <row r="14" spans="1:22" ht="18" customHeight="1">
      <c r="A14" s="190">
        <v>1.6</v>
      </c>
      <c r="B14" s="191" t="s">
        <v>206</v>
      </c>
      <c r="C14" s="190" t="s">
        <v>172</v>
      </c>
      <c r="D14" s="27"/>
      <c r="E14" s="27"/>
    </row>
    <row r="15" spans="1:22" ht="33.75" customHeight="1">
      <c r="A15" s="190">
        <v>1.7</v>
      </c>
      <c r="B15" s="192"/>
      <c r="C15" s="190" t="s">
        <v>195</v>
      </c>
      <c r="D15" s="27"/>
      <c r="E15" s="27"/>
    </row>
    <row r="16" spans="1:22" ht="22.5" customHeight="1">
      <c r="A16" s="190">
        <v>1.8</v>
      </c>
      <c r="B16" s="192"/>
      <c r="C16" s="194" t="s">
        <v>194</v>
      </c>
      <c r="D16" s="27">
        <v>3.2</v>
      </c>
      <c r="E16" s="27"/>
    </row>
    <row r="17" spans="1:22" ht="18" customHeight="1">
      <c r="A17" s="190">
        <v>1.9</v>
      </c>
      <c r="B17" s="192"/>
      <c r="C17" s="194"/>
      <c r="D17" s="27"/>
      <c r="E17" s="27"/>
    </row>
    <row r="18" spans="1:22" ht="18" customHeight="1">
      <c r="A18" s="195">
        <v>2</v>
      </c>
      <c r="B18" s="192"/>
      <c r="C18" s="194"/>
      <c r="D18" s="27"/>
      <c r="E18" s="27"/>
    </row>
    <row r="19" spans="1:22" ht="18" customHeight="1">
      <c r="A19" s="190">
        <v>2.1</v>
      </c>
      <c r="B19" s="192"/>
      <c r="C19" s="194"/>
      <c r="D19" s="27"/>
      <c r="E19" s="27"/>
    </row>
    <row r="20" spans="1:22" ht="18" customHeight="1">
      <c r="A20" s="190">
        <v>2.2000000000000002</v>
      </c>
      <c r="B20" s="192"/>
      <c r="C20" s="194"/>
      <c r="D20" s="27"/>
      <c r="E20" s="27"/>
    </row>
    <row r="21" spans="1:22" ht="18" customHeight="1">
      <c r="A21" s="190">
        <v>2.2999999999999998</v>
      </c>
      <c r="B21" s="192"/>
      <c r="C21" s="194"/>
      <c r="D21" s="27"/>
      <c r="E21" s="27"/>
    </row>
    <row r="22" spans="1:22" ht="27.75" customHeight="1">
      <c r="A22" s="190">
        <v>2.4</v>
      </c>
      <c r="B22" s="192"/>
      <c r="C22" s="194"/>
      <c r="D22" s="27"/>
      <c r="E22" s="27"/>
    </row>
    <row r="23" spans="1:22" ht="27.75" customHeight="1">
      <c r="A23" s="190">
        <v>2.5</v>
      </c>
      <c r="B23" s="192" t="s">
        <v>173</v>
      </c>
      <c r="C23" s="190" t="s">
        <v>36</v>
      </c>
      <c r="D23" s="27"/>
      <c r="E23" s="27"/>
    </row>
    <row r="24" spans="1:22" ht="27.75" customHeight="1">
      <c r="A24" s="190">
        <v>2.6</v>
      </c>
      <c r="B24" s="192" t="s">
        <v>173</v>
      </c>
      <c r="C24" s="190" t="s">
        <v>48</v>
      </c>
      <c r="D24" s="27"/>
      <c r="E24" s="27"/>
    </row>
    <row r="25" spans="1:22" ht="27.75" customHeight="1">
      <c r="A25" s="190">
        <v>2.7</v>
      </c>
      <c r="B25" s="192" t="s">
        <v>173</v>
      </c>
      <c r="C25" s="190" t="s">
        <v>174</v>
      </c>
      <c r="D25" s="27">
        <v>282.8</v>
      </c>
      <c r="E25" s="27"/>
    </row>
    <row r="26" spans="1:22" ht="27.75" customHeight="1">
      <c r="A26" s="190">
        <v>2.8</v>
      </c>
      <c r="B26" s="192" t="s">
        <v>173</v>
      </c>
      <c r="C26" s="190" t="s">
        <v>175</v>
      </c>
      <c r="D26" s="27">
        <v>2.1</v>
      </c>
      <c r="E26" s="27"/>
    </row>
    <row r="27" spans="1:22" ht="27" customHeight="1">
      <c r="A27" s="190">
        <v>2.9</v>
      </c>
      <c r="B27" s="191" t="s">
        <v>176</v>
      </c>
      <c r="C27" s="190" t="s">
        <v>177</v>
      </c>
      <c r="D27" s="27"/>
      <c r="E27" s="27"/>
    </row>
    <row r="28" spans="1:22" ht="26.25" customHeight="1">
      <c r="A28" s="196">
        <v>2.1</v>
      </c>
      <c r="B28" s="192" t="s">
        <v>178</v>
      </c>
      <c r="C28" s="190" t="s">
        <v>179</v>
      </c>
      <c r="D28" s="27">
        <v>6.2</v>
      </c>
      <c r="E28" s="27"/>
    </row>
    <row r="29" spans="1:22" ht="26.25" customHeight="1">
      <c r="A29" s="196">
        <v>2.11</v>
      </c>
      <c r="B29" s="192"/>
      <c r="C29" s="194" t="s">
        <v>180</v>
      </c>
      <c r="D29" s="27">
        <v>16.5</v>
      </c>
      <c r="E29" s="27"/>
    </row>
    <row r="30" spans="1:22" s="150" customFormat="1" ht="34.5" customHeight="1">
      <c r="A30" s="186">
        <v>2</v>
      </c>
      <c r="B30" s="197" t="s">
        <v>181</v>
      </c>
      <c r="C30" s="186"/>
      <c r="D30" s="188">
        <f>SUM(D31:D33)</f>
        <v>0</v>
      </c>
      <c r="E30" s="189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0">
        <v>2.1</v>
      </c>
      <c r="B31" s="192"/>
      <c r="C31" s="190" t="s">
        <v>182</v>
      </c>
      <c r="D31" s="27"/>
      <c r="E31" s="27"/>
    </row>
    <row r="32" spans="1:22" ht="21" customHeight="1">
      <c r="A32" s="190">
        <v>2.2000000000000002</v>
      </c>
      <c r="B32" s="192" t="s">
        <v>183</v>
      </c>
      <c r="C32" s="190" t="s">
        <v>184</v>
      </c>
      <c r="D32" s="27"/>
      <c r="E32" s="27"/>
    </row>
    <row r="33" spans="1:22" ht="26.25" customHeight="1">
      <c r="A33" s="190">
        <v>2.2999999999999998</v>
      </c>
      <c r="B33" s="192" t="s">
        <v>183</v>
      </c>
      <c r="C33" s="190" t="s">
        <v>185</v>
      </c>
      <c r="D33" s="27"/>
      <c r="E33" s="198"/>
    </row>
    <row r="34" spans="1:22" s="175" customFormat="1" ht="21.75" customHeight="1">
      <c r="A34" s="52"/>
      <c r="B34" s="199" t="s">
        <v>69</v>
      </c>
      <c r="C34" s="200"/>
      <c r="D34" s="201">
        <f>D8+D30</f>
        <v>310.8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21" customFormat="1" ht="33.75" customHeight="1">
      <c r="A35" s="511" t="s">
        <v>186</v>
      </c>
      <c r="B35" s="512"/>
      <c r="C35" s="512"/>
      <c r="D35" s="210"/>
      <c r="E35" s="21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0">
        <v>1.1000000000000001</v>
      </c>
      <c r="B36" s="191" t="s">
        <v>163</v>
      </c>
      <c r="C36" s="190" t="s">
        <v>164</v>
      </c>
      <c r="D36" s="27">
        <v>432.3</v>
      </c>
      <c r="E36" s="27"/>
    </row>
    <row r="37" spans="1:22" ht="21" customHeight="1">
      <c r="A37" s="190">
        <v>1.2</v>
      </c>
      <c r="B37" s="191" t="s">
        <v>165</v>
      </c>
      <c r="C37" s="190" t="s">
        <v>166</v>
      </c>
      <c r="D37" s="27">
        <v>163</v>
      </c>
      <c r="E37" s="27"/>
    </row>
    <row r="38" spans="1:22" ht="21" customHeight="1">
      <c r="A38" s="190">
        <v>1.3</v>
      </c>
      <c r="B38" s="191" t="s">
        <v>167</v>
      </c>
      <c r="C38" s="190" t="s">
        <v>168</v>
      </c>
      <c r="D38" s="27"/>
      <c r="E38" s="27"/>
    </row>
    <row r="39" spans="1:22" ht="21" customHeight="1">
      <c r="A39" s="190">
        <v>1.4</v>
      </c>
      <c r="B39" s="192" t="s">
        <v>169</v>
      </c>
      <c r="C39" s="193" t="s">
        <v>170</v>
      </c>
      <c r="D39" s="27"/>
      <c r="E39" s="27"/>
    </row>
    <row r="40" spans="1:22" ht="21" customHeight="1">
      <c r="A40" s="190">
        <v>1.5</v>
      </c>
      <c r="B40" s="192"/>
      <c r="C40" s="190" t="s">
        <v>171</v>
      </c>
      <c r="D40" s="27"/>
      <c r="E40" s="27"/>
    </row>
    <row r="41" spans="1:22" ht="20.25" customHeight="1">
      <c r="A41" s="190">
        <v>1.6</v>
      </c>
      <c r="B41" s="191" t="s">
        <v>206</v>
      </c>
      <c r="C41" s="190" t="s">
        <v>172</v>
      </c>
      <c r="D41" s="27"/>
      <c r="E41" s="27"/>
    </row>
    <row r="42" spans="1:22" ht="33.75" customHeight="1">
      <c r="A42" s="190">
        <v>1.7</v>
      </c>
      <c r="B42" s="192"/>
      <c r="C42" s="190" t="s">
        <v>195</v>
      </c>
      <c r="D42" s="27"/>
      <c r="E42" s="27"/>
    </row>
    <row r="43" spans="1:22" ht="23.25" customHeight="1">
      <c r="A43" s="190">
        <v>1.8</v>
      </c>
      <c r="B43" s="192"/>
      <c r="C43" s="194" t="s">
        <v>194</v>
      </c>
      <c r="D43" s="27">
        <v>1.3</v>
      </c>
      <c r="E43" s="27"/>
    </row>
    <row r="44" spans="1:22" ht="23.25" customHeight="1">
      <c r="A44" s="190">
        <v>1.9</v>
      </c>
      <c r="B44" s="192"/>
      <c r="C44" s="194"/>
      <c r="D44" s="27"/>
      <c r="E44" s="27"/>
    </row>
    <row r="45" spans="1:22" ht="23.25" customHeight="1">
      <c r="A45" s="195">
        <v>2</v>
      </c>
      <c r="B45" s="192"/>
      <c r="C45" s="194"/>
      <c r="D45" s="27"/>
      <c r="E45" s="27"/>
    </row>
    <row r="46" spans="1:22" ht="23.25" customHeight="1">
      <c r="A46" s="190">
        <v>2.1</v>
      </c>
      <c r="B46" s="192"/>
      <c r="C46" s="194" t="s">
        <v>259</v>
      </c>
      <c r="D46" s="27">
        <v>22.3</v>
      </c>
      <c r="E46" s="27"/>
    </row>
    <row r="47" spans="1:22" ht="21" customHeight="1">
      <c r="A47" s="190">
        <v>2.2000000000000002</v>
      </c>
      <c r="B47" s="192" t="s">
        <v>173</v>
      </c>
      <c r="C47" s="190" t="s">
        <v>36</v>
      </c>
      <c r="D47" s="27"/>
      <c r="E47" s="27"/>
    </row>
    <row r="48" spans="1:22" ht="21" customHeight="1">
      <c r="A48" s="190">
        <v>2.2999999999999998</v>
      </c>
      <c r="B48" s="192" t="s">
        <v>173</v>
      </c>
      <c r="C48" s="190" t="s">
        <v>48</v>
      </c>
      <c r="D48" s="27"/>
      <c r="E48" s="27"/>
    </row>
    <row r="49" spans="1:22" ht="21" customHeight="1">
      <c r="A49" s="190">
        <v>2.4</v>
      </c>
      <c r="B49" s="192" t="s">
        <v>173</v>
      </c>
      <c r="C49" s="190" t="s">
        <v>174</v>
      </c>
      <c r="D49" s="27"/>
      <c r="E49" s="27"/>
    </row>
    <row r="50" spans="1:22" ht="24" customHeight="1">
      <c r="A50" s="190">
        <v>2.5</v>
      </c>
      <c r="B50" s="192" t="s">
        <v>173</v>
      </c>
      <c r="C50" s="190" t="s">
        <v>175</v>
      </c>
      <c r="D50" s="27"/>
      <c r="E50" s="27"/>
    </row>
    <row r="51" spans="1:22" ht="24" customHeight="1">
      <c r="A51" s="190">
        <v>2.6</v>
      </c>
      <c r="B51" s="191" t="s">
        <v>176</v>
      </c>
      <c r="C51" s="190" t="s">
        <v>177</v>
      </c>
      <c r="D51" s="27"/>
      <c r="E51" s="27"/>
    </row>
    <row r="52" spans="1:22" ht="24" customHeight="1">
      <c r="A52" s="190">
        <v>2.7</v>
      </c>
      <c r="B52" s="192" t="s">
        <v>178</v>
      </c>
      <c r="C52" s="190" t="s">
        <v>179</v>
      </c>
      <c r="D52" s="27"/>
      <c r="E52" s="27"/>
    </row>
    <row r="53" spans="1:22" ht="24" customHeight="1">
      <c r="A53" s="190">
        <v>2.8</v>
      </c>
      <c r="B53" s="192"/>
      <c r="C53" s="194" t="s">
        <v>180</v>
      </c>
      <c r="D53" s="27"/>
      <c r="E53" s="27"/>
    </row>
    <row r="54" spans="1:22" ht="33" customHeight="1">
      <c r="A54" s="190"/>
      <c r="B54" s="187" t="s">
        <v>187</v>
      </c>
      <c r="C54" s="26"/>
      <c r="D54" s="188">
        <f>SUM(D55:D58)</f>
        <v>6763.8</v>
      </c>
      <c r="E54" s="27"/>
      <c r="F54" s="259">
        <f>SUM(D36:D53)</f>
        <v>618.89999999999986</v>
      </c>
      <c r="G54" s="259">
        <f>+D59-D54-F54</f>
        <v>0</v>
      </c>
    </row>
    <row r="55" spans="1:22" ht="33" customHeight="1">
      <c r="A55" s="190">
        <v>1.1000000000000001</v>
      </c>
      <c r="B55" s="222"/>
      <c r="C55" s="223" t="s">
        <v>193</v>
      </c>
      <c r="D55" s="195">
        <v>6763.8</v>
      </c>
      <c r="E55" s="27"/>
    </row>
    <row r="56" spans="1:22" ht="30" customHeight="1">
      <c r="A56" s="190">
        <v>1.2</v>
      </c>
      <c r="B56" s="203"/>
      <c r="C56" s="190" t="s">
        <v>182</v>
      </c>
      <c r="D56" s="27"/>
      <c r="E56" s="190"/>
    </row>
    <row r="57" spans="1:22" ht="24.75" customHeight="1">
      <c r="A57" s="190">
        <v>1.3</v>
      </c>
      <c r="B57" s="192" t="s">
        <v>178</v>
      </c>
      <c r="C57" s="190" t="s">
        <v>184</v>
      </c>
      <c r="D57" s="27"/>
      <c r="E57" s="27"/>
    </row>
    <row r="58" spans="1:22" ht="24.75" customHeight="1">
      <c r="A58" s="190">
        <v>1.4</v>
      </c>
      <c r="B58" s="192" t="s">
        <v>178</v>
      </c>
      <c r="C58" s="190" t="s">
        <v>185</v>
      </c>
      <c r="D58" s="27"/>
      <c r="E58" s="27"/>
    </row>
    <row r="59" spans="1:22" s="175" customFormat="1" ht="29.25" customHeight="1">
      <c r="A59" s="204"/>
      <c r="B59" s="199" t="s">
        <v>69</v>
      </c>
      <c r="C59" s="205"/>
      <c r="D59" s="206">
        <f>SUM(D36:D54)</f>
        <v>7382.7</v>
      </c>
      <c r="E59" s="207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188</v>
      </c>
    </row>
    <row r="62" spans="1:22" ht="59.25" customHeight="1">
      <c r="A62" s="209">
        <v>1</v>
      </c>
      <c r="B62" s="210" t="s">
        <v>244</v>
      </c>
      <c r="C62" s="206">
        <f>+'Dramakan hosqer'!F12</f>
        <v>9420.5</v>
      </c>
      <c r="D62" s="501" t="s">
        <v>189</v>
      </c>
      <c r="E62" s="502"/>
    </row>
    <row r="63" spans="1:22" ht="36.75" customHeight="1"/>
    <row r="64" spans="1:22" s="150" customFormat="1" ht="25.5" customHeight="1">
      <c r="A64" s="211"/>
      <c r="B64" s="380" t="s">
        <v>2</v>
      </c>
      <c r="C64" s="381"/>
      <c r="D64" s="503" t="str">
        <f>+'Ekamut-caxs'!D67</f>
        <v>Նադեժդա Բաղրամյան</v>
      </c>
      <c r="E64" s="50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0" customFormat="1" ht="12.75" customHeight="1">
      <c r="A65" s="211"/>
      <c r="B65" s="382"/>
      <c r="C65" s="383"/>
      <c r="D65" s="504" t="s">
        <v>92</v>
      </c>
      <c r="E65" s="50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0" customFormat="1" ht="22.5" customHeight="1">
      <c r="A66" s="211"/>
      <c r="B66" s="380" t="s">
        <v>6</v>
      </c>
      <c r="C66" s="381"/>
      <c r="D66" s="503" t="str">
        <f>+'Ekamut-caxs'!D69</f>
        <v>Սեդա Սահակյան</v>
      </c>
      <c r="E66" s="50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0" customFormat="1" ht="13.5" customHeight="1">
      <c r="A67" s="211"/>
      <c r="B67" s="212"/>
      <c r="C67" s="211" t="s">
        <v>1</v>
      </c>
      <c r="D67" s="505" t="s">
        <v>92</v>
      </c>
      <c r="E67" s="50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50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0"/>
      <c r="B82" s="1"/>
      <c r="C82" s="1"/>
      <c r="D82" s="1"/>
      <c r="E82" s="1"/>
    </row>
    <row r="83" spans="1:5" s="15" customFormat="1" ht="24" customHeight="1">
      <c r="A83" s="120"/>
      <c r="B83" s="1"/>
      <c r="C83" s="1"/>
      <c r="D83" s="1"/>
      <c r="E83" s="1"/>
    </row>
    <row r="84" spans="1:5" s="15" customFormat="1">
      <c r="A84" s="120"/>
      <c r="B84" s="1"/>
      <c r="C84" s="1"/>
      <c r="D84" s="1"/>
      <c r="E84" s="1"/>
    </row>
    <row r="85" spans="1:5" s="15" customFormat="1" ht="24.75" customHeight="1">
      <c r="A85" s="12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8" t="s">
        <v>67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</row>
    <row r="2" spans="1:15" s="17" customFormat="1" ht="25.5" customHeight="1">
      <c r="A2" s="489" t="str">
        <f>+'Ekamut-caxs'!A7</f>
        <v xml:space="preserve">«Երևանի հ․26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5" ht="25.5" customHeight="1">
      <c r="A3" s="509" t="s">
        <v>243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330"/>
      <c r="N3" s="330"/>
      <c r="O3" s="330"/>
    </row>
    <row r="4" spans="1:15" ht="21" customHeight="1">
      <c r="L4" s="365" t="s">
        <v>0</v>
      </c>
    </row>
    <row r="5" spans="1:15" ht="23.45" customHeight="1">
      <c r="A5" s="521" t="s">
        <v>153</v>
      </c>
      <c r="B5" s="521" t="s">
        <v>68</v>
      </c>
      <c r="C5" s="519" t="s">
        <v>224</v>
      </c>
      <c r="D5" s="519"/>
      <c r="E5" s="519"/>
      <c r="F5" s="519"/>
      <c r="G5" s="519"/>
      <c r="H5" s="519"/>
      <c r="I5" s="519"/>
      <c r="J5" s="519"/>
      <c r="K5" s="519"/>
      <c r="L5" s="520" t="s">
        <v>155</v>
      </c>
    </row>
    <row r="6" spans="1:15" ht="79.5" customHeight="1">
      <c r="A6" s="521"/>
      <c r="B6" s="521"/>
      <c r="C6" s="312" t="s">
        <v>217</v>
      </c>
      <c r="D6" s="312" t="s">
        <v>226</v>
      </c>
      <c r="E6" s="312" t="s">
        <v>227</v>
      </c>
      <c r="F6" s="265" t="s">
        <v>154</v>
      </c>
      <c r="G6" s="265" t="s">
        <v>203</v>
      </c>
      <c r="H6" s="265" t="s">
        <v>202</v>
      </c>
      <c r="I6" s="265" t="s">
        <v>117</v>
      </c>
      <c r="J6" s="265" t="s">
        <v>191</v>
      </c>
      <c r="K6" s="23"/>
      <c r="L6" s="520"/>
    </row>
    <row r="7" spans="1:15" ht="27.75" customHeight="1">
      <c r="A7" s="265">
        <v>1</v>
      </c>
      <c r="B7" s="317" t="s">
        <v>204</v>
      </c>
      <c r="C7" s="318">
        <v>39922.699999999997</v>
      </c>
      <c r="D7" s="318"/>
      <c r="E7" s="318"/>
      <c r="F7" s="318">
        <v>747.1</v>
      </c>
      <c r="G7" s="318">
        <v>1975.2200000000003</v>
      </c>
      <c r="H7" s="318">
        <v>200</v>
      </c>
      <c r="I7" s="318">
        <v>1595</v>
      </c>
      <c r="J7" s="318"/>
      <c r="K7" s="318"/>
      <c r="L7" s="319">
        <f>ROUND(SUM(C7:K7),1)</f>
        <v>44440</v>
      </c>
    </row>
    <row r="8" spans="1:15" ht="35.25" customHeight="1">
      <c r="A8" s="265">
        <v>2</v>
      </c>
      <c r="B8" s="364" t="s">
        <v>89</v>
      </c>
      <c r="C8" s="318"/>
      <c r="D8" s="266" t="s">
        <v>196</v>
      </c>
      <c r="E8" s="266" t="s">
        <v>196</v>
      </c>
      <c r="F8" s="266" t="s">
        <v>196</v>
      </c>
      <c r="G8" s="266" t="s">
        <v>196</v>
      </c>
      <c r="H8" s="266" t="s">
        <v>196</v>
      </c>
      <c r="I8" s="266" t="s">
        <v>196</v>
      </c>
      <c r="J8" s="266" t="s">
        <v>196</v>
      </c>
      <c r="K8" s="266" t="s">
        <v>196</v>
      </c>
      <c r="L8" s="319">
        <f>ROUND(SUM(C8:K8),1)</f>
        <v>0</v>
      </c>
    </row>
    <row r="9" spans="1:15" s="267" customFormat="1" ht="34.5" customHeight="1">
      <c r="A9" s="320"/>
      <c r="B9" s="321" t="s">
        <v>69</v>
      </c>
      <c r="C9" s="318" t="s">
        <v>196</v>
      </c>
      <c r="D9" s="266" t="s">
        <v>196</v>
      </c>
      <c r="E9" s="266" t="s">
        <v>196</v>
      </c>
      <c r="F9" s="266" t="s">
        <v>196</v>
      </c>
      <c r="G9" s="266" t="s">
        <v>196</v>
      </c>
      <c r="H9" s="266" t="s">
        <v>196</v>
      </c>
      <c r="I9" s="266" t="s">
        <v>196</v>
      </c>
      <c r="J9" s="266" t="s">
        <v>196</v>
      </c>
      <c r="K9" s="266" t="s">
        <v>196</v>
      </c>
      <c r="L9" s="322">
        <f>ROUND(SUM(L7:L8),1)</f>
        <v>44440</v>
      </c>
    </row>
    <row r="10" spans="1:15" s="267" customFormat="1" ht="34.5" customHeight="1">
      <c r="B10" s="268">
        <v>3326.895</v>
      </c>
      <c r="C10" s="269">
        <f>+B10*12</f>
        <v>39922.74</v>
      </c>
      <c r="D10" s="270"/>
      <c r="E10" s="270"/>
      <c r="F10" s="270"/>
      <c r="G10" s="271"/>
      <c r="H10" s="271"/>
      <c r="I10" s="272"/>
      <c r="J10" s="271"/>
      <c r="K10" s="270"/>
      <c r="L10" s="273"/>
      <c r="M10" s="268"/>
    </row>
    <row r="11" spans="1:15" s="274" customFormat="1" ht="21" customHeight="1">
      <c r="B11" s="275"/>
      <c r="C11" s="214"/>
      <c r="D11" s="276"/>
      <c r="E11" s="276"/>
      <c r="F11" s="277"/>
      <c r="G11" s="134">
        <v>2500</v>
      </c>
      <c r="H11" s="134"/>
      <c r="I11" s="214"/>
      <c r="J11" s="515"/>
      <c r="K11" s="515"/>
      <c r="L11" s="278"/>
    </row>
    <row r="12" spans="1:15" s="267" customFormat="1" ht="69" customHeight="1">
      <c r="B12" s="516" t="s">
        <v>221</v>
      </c>
      <c r="C12" s="517"/>
      <c r="F12" s="214"/>
      <c r="G12" s="214"/>
      <c r="H12" s="516" t="s">
        <v>222</v>
      </c>
      <c r="I12" s="517"/>
      <c r="J12" s="214"/>
      <c r="K12" s="214"/>
      <c r="L12" s="214"/>
    </row>
    <row r="13" spans="1:15" s="267" customFormat="1" ht="48" customHeight="1">
      <c r="B13" s="327" t="s">
        <v>192</v>
      </c>
      <c r="C13" s="328" t="s">
        <v>228</v>
      </c>
      <c r="F13" s="279"/>
      <c r="G13" s="279"/>
      <c r="H13" s="327" t="s">
        <v>192</v>
      </c>
      <c r="I13" s="328" t="s">
        <v>230</v>
      </c>
      <c r="J13" s="279"/>
      <c r="K13" s="279"/>
      <c r="L13" s="280"/>
    </row>
    <row r="14" spans="1:15" s="281" customFormat="1" ht="39.75" customHeight="1">
      <c r="B14" s="361">
        <v>104400</v>
      </c>
      <c r="C14" s="362">
        <v>326.2</v>
      </c>
      <c r="D14" s="175"/>
      <c r="G14" s="329"/>
      <c r="H14" s="361">
        <v>104400</v>
      </c>
      <c r="I14" s="363">
        <v>747.1</v>
      </c>
      <c r="J14" s="282"/>
      <c r="K14" s="282"/>
      <c r="L14" s="283"/>
    </row>
    <row r="15" spans="1:15" ht="24" customHeight="1">
      <c r="C15" s="282"/>
      <c r="D15" s="284"/>
      <c r="E15" s="284"/>
      <c r="F15" s="284"/>
      <c r="G15" s="271"/>
      <c r="H15" s="271"/>
      <c r="I15" s="285"/>
      <c r="J15" s="282"/>
      <c r="K15" s="282"/>
      <c r="L15" s="286"/>
    </row>
    <row r="16" spans="1:15" ht="19.5" customHeight="1"/>
    <row r="17" spans="2:10" s="287" customFormat="1" ht="24" customHeight="1">
      <c r="B17" s="384" t="s">
        <v>2</v>
      </c>
      <c r="C17" s="385"/>
      <c r="D17" s="386"/>
      <c r="E17" s="387"/>
      <c r="F17" s="387"/>
      <c r="G17" s="513" t="str">
        <f>+'Ekamut-caxs'!D67</f>
        <v>Նադեժդա Բաղրամյան</v>
      </c>
      <c r="H17" s="513"/>
      <c r="I17" s="513"/>
      <c r="J17" s="288"/>
    </row>
    <row r="18" spans="2:10" s="289" customFormat="1" ht="17.25" customHeight="1">
      <c r="B18" s="388"/>
      <c r="C18" s="389"/>
      <c r="D18" s="390" t="s">
        <v>91</v>
      </c>
      <c r="E18" s="391"/>
      <c r="F18" s="392"/>
      <c r="G18" s="514" t="s">
        <v>92</v>
      </c>
      <c r="H18" s="514"/>
      <c r="I18" s="514"/>
      <c r="J18" s="290"/>
    </row>
    <row r="19" spans="2:10" s="287" customFormat="1" ht="24.75" customHeight="1">
      <c r="B19" s="393" t="s">
        <v>6</v>
      </c>
      <c r="C19" s="385"/>
      <c r="D19" s="394"/>
      <c r="E19" s="395"/>
      <c r="F19" s="395"/>
      <c r="G19" s="513" t="str">
        <f>+'Ekamut-caxs'!D69</f>
        <v>Սեդա Սահակյան</v>
      </c>
      <c r="H19" s="513"/>
      <c r="I19" s="513"/>
      <c r="J19" s="288"/>
    </row>
    <row r="20" spans="2:10" s="289" customFormat="1" ht="18.75" customHeight="1">
      <c r="B20" s="389"/>
      <c r="C20" s="389"/>
      <c r="D20" s="390" t="s">
        <v>91</v>
      </c>
      <c r="E20" s="391"/>
      <c r="F20" s="392"/>
      <c r="G20" s="514" t="s">
        <v>92</v>
      </c>
      <c r="H20" s="514"/>
      <c r="I20" s="514"/>
      <c r="J20" s="290"/>
    </row>
    <row r="21" spans="2:10" s="291" customFormat="1" ht="16.5">
      <c r="C21" s="290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topLeftCell="E1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23" customWidth="1"/>
    <col min="2" max="2" width="14.140625" style="123" customWidth="1"/>
    <col min="3" max="3" width="13.28515625" style="123" customWidth="1"/>
    <col min="4" max="4" width="13.85546875" style="123" customWidth="1"/>
    <col min="5" max="5" width="14.85546875" style="123" customWidth="1"/>
    <col min="6" max="6" width="16.28515625" style="123" customWidth="1"/>
    <col min="7" max="14" width="14.85546875" style="123" customWidth="1"/>
    <col min="15" max="16384" width="9.140625" style="123"/>
  </cols>
  <sheetData>
    <row r="1" spans="1:15" s="122" customFormat="1" ht="18.75" customHeight="1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</row>
    <row r="2" spans="1:15" s="122" customFormat="1" ht="21.75" customHeight="1">
      <c r="A2" s="527" t="str">
        <f>+'Ekamut-caxs'!A7:D7</f>
        <v xml:space="preserve">«Երևանի հ․26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</row>
    <row r="3" spans="1:15" s="122" customFormat="1" ht="21" customHeight="1">
      <c r="A3" s="527" t="s">
        <v>93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/>
    <row r="5" spans="1:15" s="126" customFormat="1" ht="24.75" customHeight="1">
      <c r="A5" s="528" t="s">
        <v>114</v>
      </c>
      <c r="B5" s="530" t="s">
        <v>94</v>
      </c>
      <c r="C5" s="532" t="s">
        <v>95</v>
      </c>
      <c r="D5" s="532"/>
      <c r="E5" s="532"/>
      <c r="F5" s="532"/>
      <c r="G5" s="532" t="s">
        <v>96</v>
      </c>
      <c r="H5" s="532"/>
      <c r="I5" s="532"/>
      <c r="J5" s="532"/>
      <c r="K5" s="532" t="s">
        <v>144</v>
      </c>
      <c r="L5" s="532"/>
      <c r="M5" s="532"/>
      <c r="N5" s="532"/>
    </row>
    <row r="6" spans="1:15" s="127" customFormat="1" ht="51" customHeight="1">
      <c r="A6" s="529"/>
      <c r="B6" s="531"/>
      <c r="C6" s="360" t="s">
        <v>238</v>
      </c>
      <c r="D6" s="360" t="s">
        <v>210</v>
      </c>
      <c r="E6" s="360" t="s">
        <v>239</v>
      </c>
      <c r="F6" s="360" t="s">
        <v>240</v>
      </c>
      <c r="G6" s="360" t="s">
        <v>241</v>
      </c>
      <c r="H6" s="360" t="s">
        <v>210</v>
      </c>
      <c r="I6" s="360" t="s">
        <v>242</v>
      </c>
      <c r="J6" s="360" t="s">
        <v>240</v>
      </c>
      <c r="K6" s="360" t="s">
        <v>238</v>
      </c>
      <c r="L6" s="360" t="s">
        <v>210</v>
      </c>
      <c r="M6" s="360" t="s">
        <v>239</v>
      </c>
      <c r="N6" s="360" t="s">
        <v>240</v>
      </c>
    </row>
    <row r="7" spans="1:15" ht="19.5" customHeight="1">
      <c r="A7" s="124">
        <v>1</v>
      </c>
      <c r="B7" s="165" t="s">
        <v>97</v>
      </c>
      <c r="C7" s="340">
        <v>3320</v>
      </c>
      <c r="D7" s="297">
        <v>461480</v>
      </c>
      <c r="E7" s="298">
        <f>+C7</f>
        <v>3320</v>
      </c>
      <c r="F7" s="299">
        <f>+E7*143.7</f>
        <v>477083.99999999994</v>
      </c>
      <c r="G7" s="340">
        <v>2648</v>
      </c>
      <c r="H7" s="297">
        <v>123951</v>
      </c>
      <c r="I7" s="298">
        <f>+G7</f>
        <v>2648</v>
      </c>
      <c r="J7" s="297">
        <f>+I7*53.48</f>
        <v>141615.03999999998</v>
      </c>
      <c r="K7" s="297">
        <v>160</v>
      </c>
      <c r="L7" s="340">
        <v>31689.360000000001</v>
      </c>
      <c r="M7" s="297">
        <v>160</v>
      </c>
      <c r="N7" s="297">
        <f>M7*200.47</f>
        <v>32075.200000000001</v>
      </c>
      <c r="O7" s="299">
        <f>+N7*200.47</f>
        <v>6430115.3440000005</v>
      </c>
    </row>
    <row r="8" spans="1:15" ht="19.5" customHeight="1">
      <c r="A8" s="124">
        <v>2</v>
      </c>
      <c r="B8" s="165" t="s">
        <v>98</v>
      </c>
      <c r="C8" s="340">
        <v>2276</v>
      </c>
      <c r="D8" s="297">
        <v>316364</v>
      </c>
      <c r="E8" s="298">
        <f t="shared" ref="E8:E18" si="0">+C8</f>
        <v>2276</v>
      </c>
      <c r="F8" s="299">
        <f t="shared" ref="F8:F18" si="1">+E8*143.7</f>
        <v>327061.19999999995</v>
      </c>
      <c r="G8" s="340">
        <v>2727</v>
      </c>
      <c r="H8" s="297">
        <v>142690</v>
      </c>
      <c r="I8" s="298">
        <f t="shared" ref="I8:I18" si="2">+G8</f>
        <v>2727</v>
      </c>
      <c r="J8" s="297">
        <f t="shared" ref="J8:J18" si="3">+I8*53.48</f>
        <v>145839.96</v>
      </c>
      <c r="K8" s="297">
        <v>284</v>
      </c>
      <c r="L8" s="340">
        <v>56932.84</v>
      </c>
      <c r="M8" s="297">
        <v>284</v>
      </c>
      <c r="N8" s="297">
        <f t="shared" ref="N8:N18" si="4">M8*200.47</f>
        <v>56933.48</v>
      </c>
      <c r="O8" s="299">
        <f t="shared" ref="O8:O17" si="5">+N8*200.47</f>
        <v>11413454.7356</v>
      </c>
    </row>
    <row r="9" spans="1:15" ht="19.5" customHeight="1">
      <c r="A9" s="124">
        <v>3</v>
      </c>
      <c r="B9" s="165" t="s">
        <v>99</v>
      </c>
      <c r="C9" s="340">
        <v>2885</v>
      </c>
      <c r="D9" s="297">
        <v>401015</v>
      </c>
      <c r="E9" s="298">
        <f t="shared" si="0"/>
        <v>2885</v>
      </c>
      <c r="F9" s="299">
        <f t="shared" si="1"/>
        <v>414574.49999999994</v>
      </c>
      <c r="G9" s="340">
        <v>3012</v>
      </c>
      <c r="H9" s="297">
        <v>157872</v>
      </c>
      <c r="I9" s="298">
        <f>+G9</f>
        <v>3012</v>
      </c>
      <c r="J9" s="297">
        <f t="shared" si="3"/>
        <v>161081.75999999998</v>
      </c>
      <c r="K9" s="297">
        <v>284</v>
      </c>
      <c r="L9" s="340">
        <v>56933.32</v>
      </c>
      <c r="M9" s="297">
        <v>284</v>
      </c>
      <c r="N9" s="297">
        <f t="shared" si="4"/>
        <v>56933.48</v>
      </c>
      <c r="O9" s="299">
        <f t="shared" si="5"/>
        <v>11413454.7356</v>
      </c>
    </row>
    <row r="10" spans="1:15" ht="19.5" customHeight="1">
      <c r="A10" s="124">
        <v>4</v>
      </c>
      <c r="B10" s="165" t="s">
        <v>100</v>
      </c>
      <c r="C10" s="340">
        <v>417</v>
      </c>
      <c r="D10" s="297">
        <v>59922.9</v>
      </c>
      <c r="E10" s="298">
        <f t="shared" si="0"/>
        <v>417</v>
      </c>
      <c r="F10" s="299">
        <f t="shared" si="1"/>
        <v>59922.899999999994</v>
      </c>
      <c r="G10" s="340">
        <v>2532</v>
      </c>
      <c r="H10" s="297">
        <v>133621</v>
      </c>
      <c r="I10" s="298">
        <f t="shared" si="2"/>
        <v>2532</v>
      </c>
      <c r="J10" s="297">
        <f t="shared" si="3"/>
        <v>135411.35999999999</v>
      </c>
      <c r="K10" s="297">
        <v>184</v>
      </c>
      <c r="L10" s="340">
        <v>36886.800000000003</v>
      </c>
      <c r="M10" s="297">
        <v>184</v>
      </c>
      <c r="N10" s="297">
        <f t="shared" si="4"/>
        <v>36886.480000000003</v>
      </c>
      <c r="O10" s="299">
        <f t="shared" si="5"/>
        <v>7394632.6456000004</v>
      </c>
    </row>
    <row r="11" spans="1:15" ht="19.5" customHeight="1">
      <c r="A11" s="124">
        <v>5</v>
      </c>
      <c r="B11" s="165" t="s">
        <v>101</v>
      </c>
      <c r="C11" s="340"/>
      <c r="D11" s="297"/>
      <c r="E11" s="298">
        <f t="shared" si="0"/>
        <v>0</v>
      </c>
      <c r="F11" s="299">
        <f t="shared" si="1"/>
        <v>0</v>
      </c>
      <c r="G11" s="340">
        <v>2626</v>
      </c>
      <c r="H11" s="297">
        <v>138928</v>
      </c>
      <c r="I11" s="298">
        <f t="shared" si="2"/>
        <v>2626</v>
      </c>
      <c r="J11" s="297">
        <f t="shared" si="3"/>
        <v>140438.47999999998</v>
      </c>
      <c r="K11" s="297">
        <v>163</v>
      </c>
      <c r="L11" s="340">
        <v>32676.41</v>
      </c>
      <c r="M11" s="297">
        <v>163</v>
      </c>
      <c r="N11" s="297">
        <f t="shared" si="4"/>
        <v>32676.61</v>
      </c>
      <c r="O11" s="299">
        <f t="shared" si="5"/>
        <v>6550680.0066999998</v>
      </c>
    </row>
    <row r="12" spans="1:15" ht="19.5" customHeight="1">
      <c r="A12" s="124">
        <v>6</v>
      </c>
      <c r="B12" s="165" t="s">
        <v>102</v>
      </c>
      <c r="C12" s="340"/>
      <c r="D12" s="297"/>
      <c r="E12" s="298">
        <f t="shared" si="0"/>
        <v>0</v>
      </c>
      <c r="F12" s="299">
        <f t="shared" si="1"/>
        <v>0</v>
      </c>
      <c r="G12" s="340">
        <v>2673</v>
      </c>
      <c r="H12" s="297">
        <v>140822</v>
      </c>
      <c r="I12" s="298">
        <f t="shared" si="2"/>
        <v>2673</v>
      </c>
      <c r="J12" s="297">
        <f t="shared" si="3"/>
        <v>142952.03999999998</v>
      </c>
      <c r="K12" s="297">
        <v>139</v>
      </c>
      <c r="L12" s="340">
        <v>27865.14</v>
      </c>
      <c r="M12" s="297">
        <v>139</v>
      </c>
      <c r="N12" s="297">
        <f t="shared" si="4"/>
        <v>27865.329999999998</v>
      </c>
      <c r="O12" s="299">
        <f t="shared" si="5"/>
        <v>5586162.7050999999</v>
      </c>
    </row>
    <row r="13" spans="1:15" ht="19.5" customHeight="1">
      <c r="A13" s="124">
        <v>7</v>
      </c>
      <c r="B13" s="165" t="s">
        <v>103</v>
      </c>
      <c r="C13" s="340"/>
      <c r="D13" s="297"/>
      <c r="E13" s="298">
        <f t="shared" si="0"/>
        <v>0</v>
      </c>
      <c r="F13" s="299">
        <f t="shared" si="1"/>
        <v>0</v>
      </c>
      <c r="G13" s="340">
        <v>2438</v>
      </c>
      <c r="H13" s="297">
        <v>128084</v>
      </c>
      <c r="I13" s="298">
        <f t="shared" si="2"/>
        <v>2438</v>
      </c>
      <c r="J13" s="297">
        <f t="shared" si="3"/>
        <v>130384.23999999999</v>
      </c>
      <c r="K13" s="297">
        <v>231</v>
      </c>
      <c r="L13" s="340">
        <v>46309.21</v>
      </c>
      <c r="M13" s="297">
        <v>231</v>
      </c>
      <c r="N13" s="297">
        <f t="shared" si="4"/>
        <v>46308.57</v>
      </c>
      <c r="O13" s="299">
        <f t="shared" si="5"/>
        <v>9283479.0278999992</v>
      </c>
    </row>
    <row r="14" spans="1:15" ht="19.5" customHeight="1">
      <c r="A14" s="124">
        <v>8</v>
      </c>
      <c r="B14" s="166" t="s">
        <v>104</v>
      </c>
      <c r="C14" s="340"/>
      <c r="D14" s="297"/>
      <c r="E14" s="298">
        <f t="shared" si="0"/>
        <v>0</v>
      </c>
      <c r="F14" s="299">
        <f t="shared" si="1"/>
        <v>0</v>
      </c>
      <c r="G14" s="340">
        <v>2605</v>
      </c>
      <c r="H14" s="297">
        <v>136935</v>
      </c>
      <c r="I14" s="298">
        <f t="shared" si="2"/>
        <v>2605</v>
      </c>
      <c r="J14" s="297">
        <f t="shared" si="3"/>
        <v>139315.4</v>
      </c>
      <c r="K14" s="297">
        <v>127</v>
      </c>
      <c r="L14" s="340">
        <v>25460.400000000001</v>
      </c>
      <c r="M14" s="297">
        <v>127</v>
      </c>
      <c r="N14" s="297">
        <f t="shared" si="4"/>
        <v>25459.69</v>
      </c>
      <c r="O14" s="299">
        <f t="shared" si="5"/>
        <v>5103904.0543</v>
      </c>
    </row>
    <row r="15" spans="1:15" ht="19.5" customHeight="1">
      <c r="A15" s="124">
        <v>9</v>
      </c>
      <c r="B15" s="166" t="s">
        <v>105</v>
      </c>
      <c r="C15" s="340"/>
      <c r="D15" s="297"/>
      <c r="E15" s="298">
        <f t="shared" si="0"/>
        <v>0</v>
      </c>
      <c r="F15" s="299">
        <f t="shared" si="1"/>
        <v>0</v>
      </c>
      <c r="G15" s="340">
        <v>2684</v>
      </c>
      <c r="H15" s="297">
        <v>140340</v>
      </c>
      <c r="I15" s="298">
        <f t="shared" si="2"/>
        <v>2684</v>
      </c>
      <c r="J15" s="297">
        <f t="shared" si="3"/>
        <v>143540.31999999998</v>
      </c>
      <c r="K15" s="297">
        <v>314</v>
      </c>
      <c r="L15" s="340">
        <v>62947.98</v>
      </c>
      <c r="M15" s="297">
        <v>314</v>
      </c>
      <c r="N15" s="297">
        <f t="shared" si="4"/>
        <v>62947.58</v>
      </c>
      <c r="O15" s="299">
        <f t="shared" si="5"/>
        <v>12619101.362600001</v>
      </c>
    </row>
    <row r="16" spans="1:15" ht="19.5" customHeight="1">
      <c r="A16" s="124">
        <v>10</v>
      </c>
      <c r="B16" s="166" t="s">
        <v>106</v>
      </c>
      <c r="C16" s="340">
        <v>256</v>
      </c>
      <c r="D16" s="297">
        <v>36787.199999999997</v>
      </c>
      <c r="E16" s="298">
        <f t="shared" si="0"/>
        <v>256</v>
      </c>
      <c r="F16" s="299">
        <f t="shared" si="1"/>
        <v>36787.199999999997</v>
      </c>
      <c r="G16" s="340">
        <v>2837</v>
      </c>
      <c r="H16" s="297">
        <v>147293</v>
      </c>
      <c r="I16" s="298">
        <f t="shared" si="2"/>
        <v>2837</v>
      </c>
      <c r="J16" s="297">
        <f t="shared" si="3"/>
        <v>151722.75999999998</v>
      </c>
      <c r="K16" s="297">
        <v>150</v>
      </c>
      <c r="L16" s="340">
        <v>30070.48</v>
      </c>
      <c r="M16" s="299">
        <v>150</v>
      </c>
      <c r="N16" s="297">
        <f t="shared" si="4"/>
        <v>30070.5</v>
      </c>
      <c r="O16" s="299">
        <f t="shared" si="5"/>
        <v>6028233.1349999998</v>
      </c>
    </row>
    <row r="17" spans="1:15" ht="19.5" customHeight="1">
      <c r="A17" s="124">
        <v>11</v>
      </c>
      <c r="B17" s="166" t="s">
        <v>107</v>
      </c>
      <c r="C17" s="340">
        <v>1829</v>
      </c>
      <c r="D17" s="297">
        <v>262827.3</v>
      </c>
      <c r="E17" s="298">
        <f t="shared" si="0"/>
        <v>1829</v>
      </c>
      <c r="F17" s="299">
        <f t="shared" si="1"/>
        <v>262827.3</v>
      </c>
      <c r="G17" s="340">
        <v>3218</v>
      </c>
      <c r="H17" s="297">
        <v>167769</v>
      </c>
      <c r="I17" s="298">
        <f t="shared" si="2"/>
        <v>3218</v>
      </c>
      <c r="J17" s="297">
        <f t="shared" si="3"/>
        <v>172098.63999999998</v>
      </c>
      <c r="K17" s="297">
        <v>116</v>
      </c>
      <c r="L17" s="340">
        <v>23254.5</v>
      </c>
      <c r="M17" s="299">
        <v>116</v>
      </c>
      <c r="N17" s="297">
        <f t="shared" si="4"/>
        <v>23254.52</v>
      </c>
      <c r="O17" s="299">
        <f t="shared" si="5"/>
        <v>4661833.6244000001</v>
      </c>
    </row>
    <row r="18" spans="1:15" ht="19.5" customHeight="1">
      <c r="A18" s="124">
        <v>12</v>
      </c>
      <c r="B18" s="166" t="s">
        <v>108</v>
      </c>
      <c r="C18" s="340">
        <v>3008</v>
      </c>
      <c r="D18" s="297">
        <v>432249.59999999998</v>
      </c>
      <c r="E18" s="298">
        <f t="shared" si="0"/>
        <v>3008</v>
      </c>
      <c r="F18" s="299">
        <f t="shared" si="1"/>
        <v>432249.59999999998</v>
      </c>
      <c r="G18" s="340">
        <v>3527</v>
      </c>
      <c r="H18" s="297">
        <v>184424</v>
      </c>
      <c r="I18" s="298">
        <f t="shared" si="2"/>
        <v>3527</v>
      </c>
      <c r="J18" s="297">
        <f t="shared" si="3"/>
        <v>188623.96</v>
      </c>
      <c r="K18" s="340"/>
      <c r="L18" s="299"/>
      <c r="M18" s="297">
        <f t="shared" ref="M18" si="6">+K18</f>
        <v>0</v>
      </c>
      <c r="N18" s="297">
        <f t="shared" si="4"/>
        <v>0</v>
      </c>
    </row>
    <row r="19" spans="1:15" ht="32.25" customHeight="1" thickBot="1">
      <c r="A19" s="167"/>
      <c r="B19" s="173" t="s">
        <v>90</v>
      </c>
      <c r="C19" s="250">
        <f t="shared" ref="C19:L19" si="7">SUM(C7:C18)</f>
        <v>13991</v>
      </c>
      <c r="D19" s="227">
        <f t="shared" si="7"/>
        <v>1970646</v>
      </c>
      <c r="E19" s="250">
        <f t="shared" si="7"/>
        <v>13991</v>
      </c>
      <c r="F19" s="228">
        <f>SUM(F7:F18)</f>
        <v>2010506.6999999997</v>
      </c>
      <c r="G19" s="250">
        <f>SUM(G7:G18)</f>
        <v>33527</v>
      </c>
      <c r="H19" s="250">
        <f>SUM(H7:H18)</f>
        <v>1742729</v>
      </c>
      <c r="I19" s="250">
        <f>SUM(I7:I18)</f>
        <v>33527</v>
      </c>
      <c r="J19" s="229">
        <f>SUM(J7:J18)</f>
        <v>1793023.9599999997</v>
      </c>
      <c r="K19" s="250">
        <f t="shared" si="7"/>
        <v>2152</v>
      </c>
      <c r="L19" s="250">
        <f t="shared" si="7"/>
        <v>431026.44</v>
      </c>
      <c r="M19" s="250">
        <f>SUM(M7:M18)</f>
        <v>2152</v>
      </c>
      <c r="N19" s="297">
        <f>M19*200.47</f>
        <v>431411.44</v>
      </c>
    </row>
    <row r="20" spans="1:15" ht="21.75" customHeight="1">
      <c r="B20" s="128"/>
      <c r="C20" s="216"/>
      <c r="D20" s="155"/>
      <c r="E20" s="216"/>
      <c r="F20" s="155"/>
      <c r="G20" s="216"/>
      <c r="H20" s="155"/>
      <c r="I20" s="216"/>
      <c r="J20" s="155"/>
      <c r="K20" s="216"/>
      <c r="L20" s="216"/>
      <c r="M20" s="216"/>
      <c r="N20" s="155"/>
    </row>
    <row r="21" spans="1:15" ht="31.5" customHeight="1" thickBot="1">
      <c r="B21" s="326" t="s">
        <v>220</v>
      </c>
      <c r="C21" s="326"/>
      <c r="D21" s="326"/>
      <c r="E21" s="164"/>
      <c r="F21" s="125"/>
      <c r="H21" s="164"/>
      <c r="N21" s="155"/>
    </row>
    <row r="22" spans="1:15" s="122" customFormat="1" ht="51" customHeight="1">
      <c r="A22" s="168"/>
      <c r="B22" s="169" t="s">
        <v>148</v>
      </c>
      <c r="C22" s="170" t="s">
        <v>149</v>
      </c>
      <c r="D22" s="170"/>
      <c r="E22" s="170"/>
      <c r="F22" s="171"/>
      <c r="G22" s="168"/>
      <c r="H22" s="170"/>
      <c r="I22" s="170"/>
      <c r="J22" s="172"/>
      <c r="K22" s="168"/>
      <c r="L22" s="331"/>
      <c r="M22" s="293"/>
      <c r="N22" s="172"/>
    </row>
    <row r="23" spans="1:15" ht="23.25" customHeight="1">
      <c r="A23" s="157">
        <v>1</v>
      </c>
      <c r="B23" s="151"/>
      <c r="C23" s="251"/>
      <c r="D23" s="251"/>
      <c r="E23" s="251"/>
      <c r="F23" s="225"/>
      <c r="G23" s="252"/>
      <c r="H23" s="251"/>
      <c r="I23" s="251"/>
      <c r="J23" s="226"/>
      <c r="K23" s="252"/>
      <c r="L23" s="332"/>
      <c r="M23" s="294"/>
      <c r="N23" s="226"/>
    </row>
    <row r="24" spans="1:15" ht="23.25" customHeight="1">
      <c r="A24" s="157">
        <v>2</v>
      </c>
      <c r="B24" s="151"/>
      <c r="C24" s="251"/>
      <c r="D24" s="251"/>
      <c r="E24" s="251"/>
      <c r="F24" s="225"/>
      <c r="G24" s="252"/>
      <c r="H24" s="251"/>
      <c r="I24" s="251"/>
      <c r="J24" s="226"/>
      <c r="K24" s="252"/>
      <c r="L24" s="332"/>
      <c r="M24" s="294"/>
      <c r="N24" s="226"/>
    </row>
    <row r="25" spans="1:15" s="127" customFormat="1" ht="23.25" customHeight="1">
      <c r="A25" s="124">
        <v>3</v>
      </c>
      <c r="B25" s="152"/>
      <c r="C25" s="253"/>
      <c r="D25" s="253"/>
      <c r="E25" s="253"/>
      <c r="F25" s="254"/>
      <c r="G25" s="255"/>
      <c r="H25" s="253"/>
      <c r="I25" s="253"/>
      <c r="J25" s="254"/>
      <c r="K25" s="255"/>
      <c r="L25" s="333"/>
      <c r="M25" s="295"/>
      <c r="N25" s="254"/>
    </row>
    <row r="26" spans="1:15" s="122" customFormat="1" ht="24" customHeight="1">
      <c r="A26" s="158"/>
      <c r="B26" s="153" t="s">
        <v>69</v>
      </c>
      <c r="C26" s="256"/>
      <c r="D26" s="256"/>
      <c r="E26" s="256"/>
      <c r="F26" s="257">
        <f>SUM(F23:F25)</f>
        <v>0</v>
      </c>
      <c r="G26" s="258"/>
      <c r="H26" s="256"/>
      <c r="I26" s="256"/>
      <c r="J26" s="257">
        <f>SUM(J23:J25)</f>
        <v>0</v>
      </c>
      <c r="K26" s="258"/>
      <c r="L26" s="334"/>
      <c r="M26" s="296"/>
      <c r="N26" s="257">
        <f>SUM(N23:N25)</f>
        <v>0</v>
      </c>
    </row>
    <row r="27" spans="1:15" s="122" customFormat="1" ht="27" customHeight="1" thickBot="1">
      <c r="A27" s="159"/>
      <c r="B27" s="160" t="s">
        <v>150</v>
      </c>
      <c r="C27" s="227"/>
      <c r="D27" s="227"/>
      <c r="E27" s="227"/>
      <c r="F27" s="228">
        <f>+F19-F26</f>
        <v>2010506.6999999997</v>
      </c>
      <c r="G27" s="250"/>
      <c r="H27" s="227"/>
      <c r="I27" s="227"/>
      <c r="J27" s="256">
        <f>J19-J26</f>
        <v>1793023.9599999997</v>
      </c>
      <c r="K27" s="256"/>
      <c r="L27" s="256"/>
      <c r="M27" s="256"/>
      <c r="N27" s="256">
        <f>N19-N26</f>
        <v>431411.44</v>
      </c>
    </row>
    <row r="28" spans="1:15" s="122" customFormat="1" ht="27" customHeight="1">
      <c r="B28" s="154"/>
      <c r="C28" s="323"/>
      <c r="D28" s="323"/>
      <c r="E28" s="323"/>
      <c r="F28" s="339">
        <f>ROUND(F27/1000,1)</f>
        <v>2010.5</v>
      </c>
      <c r="G28" s="323"/>
      <c r="H28" s="323"/>
      <c r="I28" s="323"/>
      <c r="J28" s="339">
        <f>ROUND(J27/1000,1)</f>
        <v>1793</v>
      </c>
      <c r="K28" s="323"/>
      <c r="L28" s="323"/>
      <c r="M28" s="323"/>
      <c r="N28" s="339">
        <f>ROUND(N27/1000,1)</f>
        <v>431.4</v>
      </c>
    </row>
    <row r="29" spans="1:15" s="122" customFormat="1" ht="25.5" customHeight="1">
      <c r="B29" s="154"/>
      <c r="F29" s="155"/>
      <c r="J29" s="153" t="s">
        <v>151</v>
      </c>
      <c r="K29" s="324"/>
      <c r="L29" s="324"/>
      <c r="M29" s="324"/>
      <c r="N29" s="325">
        <f>+F26+J26+N26</f>
        <v>0</v>
      </c>
    </row>
    <row r="30" spans="1:15" s="122" customFormat="1" ht="20.25" customHeight="1">
      <c r="B30" s="154"/>
      <c r="F30" s="155"/>
      <c r="N30" s="300">
        <f>ROUND(N29/1000,1)</f>
        <v>0</v>
      </c>
    </row>
    <row r="31" spans="1:15" s="128" customFormat="1" ht="25.5" customHeight="1">
      <c r="B31" s="129"/>
      <c r="C31" s="396" t="s">
        <v>2</v>
      </c>
      <c r="D31" s="396"/>
      <c r="E31" s="397"/>
      <c r="F31" s="397"/>
      <c r="G31" s="525"/>
      <c r="H31" s="525"/>
      <c r="I31" s="398"/>
      <c r="J31" s="522" t="str">
        <f>+'Ekamut-caxs'!D67</f>
        <v>Նադեժդա Բաղրամյան</v>
      </c>
      <c r="K31" s="522"/>
      <c r="L31" s="129"/>
      <c r="N31" s="125"/>
    </row>
    <row r="32" spans="1:15" s="122" customFormat="1">
      <c r="C32" s="399"/>
      <c r="D32" s="399"/>
      <c r="E32" s="400"/>
      <c r="F32" s="400"/>
      <c r="G32" s="523" t="s">
        <v>91</v>
      </c>
      <c r="H32" s="523"/>
      <c r="I32" s="401"/>
      <c r="J32" s="523" t="s">
        <v>109</v>
      </c>
      <c r="K32" s="523"/>
      <c r="L32" s="335"/>
    </row>
    <row r="33" spans="2:13" s="128" customFormat="1" ht="23.25" customHeight="1">
      <c r="B33" s="129"/>
      <c r="C33" s="402" t="s">
        <v>6</v>
      </c>
      <c r="D33" s="402"/>
      <c r="E33" s="397"/>
      <c r="F33" s="397"/>
      <c r="G33" s="522"/>
      <c r="H33" s="522"/>
      <c r="I33" s="403"/>
      <c r="J33" s="522" t="str">
        <f>+'Ekamut-caxs'!D69</f>
        <v>Սեդա Սահակյան</v>
      </c>
      <c r="K33" s="522"/>
      <c r="L33" s="129"/>
    </row>
    <row r="34" spans="2:13" s="122" customFormat="1">
      <c r="C34" s="404"/>
      <c r="D34" s="404"/>
      <c r="E34" s="405"/>
      <c r="F34" s="405"/>
      <c r="G34" s="523" t="s">
        <v>91</v>
      </c>
      <c r="H34" s="523"/>
      <c r="I34" s="401"/>
      <c r="J34" s="523" t="s">
        <v>109</v>
      </c>
      <c r="K34" s="523"/>
      <c r="L34" s="335"/>
    </row>
    <row r="35" spans="2:13">
      <c r="F35" s="130" t="s">
        <v>1</v>
      </c>
    </row>
    <row r="36" spans="2:13" s="358" customFormat="1" ht="16.5" customHeight="1">
      <c r="C36" s="358" t="s">
        <v>110</v>
      </c>
      <c r="E36" s="358" t="s">
        <v>111</v>
      </c>
      <c r="F36" s="358" t="s">
        <v>236</v>
      </c>
      <c r="I36" s="359" t="s">
        <v>112</v>
      </c>
      <c r="J36" s="341" t="s">
        <v>225</v>
      </c>
      <c r="L36" s="341" t="s">
        <v>223</v>
      </c>
      <c r="M36" s="341" t="s">
        <v>219</v>
      </c>
    </row>
    <row r="37" spans="2:13" s="358" customFormat="1" ht="16.5" customHeight="1">
      <c r="C37" s="358" t="s">
        <v>113</v>
      </c>
      <c r="E37" s="358" t="s">
        <v>111</v>
      </c>
      <c r="F37" s="358" t="s">
        <v>237</v>
      </c>
      <c r="I37" s="524" t="s">
        <v>247</v>
      </c>
      <c r="J37" s="524"/>
      <c r="L37" s="524" t="s">
        <v>248</v>
      </c>
      <c r="M37" s="524"/>
    </row>
    <row r="38" spans="2:13" s="358" customFormat="1" ht="15.6" customHeight="1">
      <c r="E38" s="524" t="s">
        <v>246</v>
      </c>
      <c r="F38" s="524"/>
      <c r="I38" s="524"/>
      <c r="J38" s="524"/>
      <c r="L38" s="524"/>
      <c r="M38" s="524"/>
    </row>
    <row r="39" spans="2:13">
      <c r="E39" s="524"/>
      <c r="F39" s="524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49" customWidth="1"/>
    <col min="2" max="2" width="60.85546875" style="140" customWidth="1"/>
    <col min="3" max="3" width="17.140625" style="140" customWidth="1"/>
    <col min="4" max="4" width="17.5703125" style="140" customWidth="1"/>
    <col min="5" max="16384" width="9.140625" style="140"/>
  </cols>
  <sheetData>
    <row r="1" spans="1:4" s="139" customFormat="1" ht="24" customHeight="1">
      <c r="A1" s="534" t="s">
        <v>67</v>
      </c>
      <c r="B1" s="534"/>
      <c r="C1" s="534"/>
      <c r="D1" s="534"/>
    </row>
    <row r="2" spans="1:4" ht="26.25" customHeight="1">
      <c r="A2" s="535" t="str">
        <f>+'Ekamut-caxs'!A7:D7</f>
        <v xml:space="preserve">«Երևանի հ․26 մսուր-մանկապարտեզ» ՀՈԱԿ-ի </v>
      </c>
      <c r="B2" s="535"/>
      <c r="C2" s="535"/>
      <c r="D2" s="535"/>
    </row>
    <row r="3" spans="1:4" ht="27" customHeight="1">
      <c r="A3" s="535" t="s">
        <v>235</v>
      </c>
      <c r="B3" s="535"/>
      <c r="C3" s="535"/>
      <c r="D3" s="535"/>
    </row>
    <row r="6" spans="1:4" ht="60" customHeight="1">
      <c r="A6" s="141" t="s">
        <v>3</v>
      </c>
      <c r="B6" s="141" t="s">
        <v>124</v>
      </c>
      <c r="C6" s="141" t="s">
        <v>125</v>
      </c>
      <c r="D6" s="141" t="s">
        <v>126</v>
      </c>
    </row>
    <row r="7" spans="1:4" s="144" customFormat="1" ht="45" customHeight="1">
      <c r="A7" s="142">
        <v>1</v>
      </c>
      <c r="B7" s="143" t="s">
        <v>127</v>
      </c>
      <c r="C7" s="142">
        <f>SUM(C8:C10)</f>
        <v>0</v>
      </c>
      <c r="D7" s="142">
        <f>SUM(D8:D10)</f>
        <v>0</v>
      </c>
    </row>
    <row r="8" spans="1:4" ht="25.5" customHeight="1">
      <c r="A8" s="145">
        <v>1.1000000000000001</v>
      </c>
      <c r="B8" s="146" t="s">
        <v>128</v>
      </c>
      <c r="C8" s="145"/>
      <c r="D8" s="145"/>
    </row>
    <row r="9" spans="1:4" ht="25.5" customHeight="1">
      <c r="A9" s="145">
        <v>1.2</v>
      </c>
      <c r="B9" s="146" t="s">
        <v>129</v>
      </c>
      <c r="C9" s="145"/>
      <c r="D9" s="145"/>
    </row>
    <row r="10" spans="1:4" ht="25.5" customHeight="1">
      <c r="A10" s="145">
        <v>1.3</v>
      </c>
      <c r="B10" s="146" t="s">
        <v>130</v>
      </c>
      <c r="C10" s="145"/>
      <c r="D10" s="145"/>
    </row>
    <row r="11" spans="1:4" s="144" customFormat="1" ht="31.5" customHeight="1">
      <c r="A11" s="142">
        <v>2</v>
      </c>
      <c r="B11" s="147" t="s">
        <v>131</v>
      </c>
      <c r="C11" s="142">
        <f>SUM(C12:C14)</f>
        <v>2</v>
      </c>
      <c r="D11" s="142">
        <f>SUM(D12:D14)</f>
        <v>60</v>
      </c>
    </row>
    <row r="12" spans="1:4" ht="21.75" customHeight="1">
      <c r="A12" s="145">
        <v>2.1</v>
      </c>
      <c r="B12" s="146" t="s">
        <v>132</v>
      </c>
      <c r="C12" s="145">
        <v>1</v>
      </c>
      <c r="D12" s="145">
        <v>30</v>
      </c>
    </row>
    <row r="13" spans="1:4" ht="21.75" customHeight="1">
      <c r="A13" s="145">
        <v>2.2000000000000002</v>
      </c>
      <c r="B13" s="146" t="s">
        <v>133</v>
      </c>
      <c r="C13" s="145">
        <v>1</v>
      </c>
      <c r="D13" s="145">
        <v>30</v>
      </c>
    </row>
    <row r="14" spans="1:4" ht="21.75" customHeight="1">
      <c r="A14" s="145">
        <v>2.2999999999999998</v>
      </c>
      <c r="B14" s="146" t="s">
        <v>134</v>
      </c>
      <c r="C14" s="145"/>
      <c r="D14" s="145"/>
    </row>
    <row r="15" spans="1:4" s="144" customFormat="1" ht="51.75" customHeight="1">
      <c r="A15" s="142">
        <v>3</v>
      </c>
      <c r="B15" s="143" t="s">
        <v>135</v>
      </c>
      <c r="C15" s="142">
        <f>SUM(C16:C18)</f>
        <v>2</v>
      </c>
      <c r="D15" s="142">
        <f>SUM(D16:D18)</f>
        <v>60</v>
      </c>
    </row>
    <row r="16" spans="1:4" ht="23.25" customHeight="1">
      <c r="A16" s="145">
        <v>3.1</v>
      </c>
      <c r="B16" s="148" t="s">
        <v>136</v>
      </c>
      <c r="C16" s="145">
        <v>1</v>
      </c>
      <c r="D16" s="145">
        <v>30</v>
      </c>
    </row>
    <row r="17" spans="1:4" ht="23.25" customHeight="1">
      <c r="A17" s="145">
        <v>3.2</v>
      </c>
      <c r="B17" s="148" t="s">
        <v>137</v>
      </c>
      <c r="C17" s="145">
        <v>1</v>
      </c>
      <c r="D17" s="145">
        <v>30</v>
      </c>
    </row>
    <row r="18" spans="1:4" ht="23.25" customHeight="1">
      <c r="A18" s="145">
        <v>3.3</v>
      </c>
      <c r="B18" s="148" t="s">
        <v>138</v>
      </c>
      <c r="C18" s="145"/>
      <c r="D18" s="145"/>
    </row>
    <row r="19" spans="1:4" s="144" customFormat="1" ht="50.25" customHeight="1">
      <c r="A19" s="142">
        <v>4</v>
      </c>
      <c r="B19" s="143" t="s">
        <v>139</v>
      </c>
      <c r="C19" s="142">
        <f>SUM(C20:C22)</f>
        <v>2</v>
      </c>
      <c r="D19" s="142">
        <f>SUM(D20:D22)</f>
        <v>66</v>
      </c>
    </row>
    <row r="20" spans="1:4" ht="23.25" customHeight="1">
      <c r="A20" s="145">
        <v>4.0999999999999996</v>
      </c>
      <c r="B20" s="148" t="s">
        <v>140</v>
      </c>
      <c r="C20" s="145">
        <v>1</v>
      </c>
      <c r="D20" s="145">
        <v>33</v>
      </c>
    </row>
    <row r="21" spans="1:4" ht="23.25" customHeight="1">
      <c r="A21" s="145">
        <v>4.2</v>
      </c>
      <c r="B21" s="148" t="s">
        <v>141</v>
      </c>
      <c r="C21" s="145">
        <v>1</v>
      </c>
      <c r="D21" s="145">
        <v>33</v>
      </c>
    </row>
    <row r="22" spans="1:4" ht="23.25" customHeight="1">
      <c r="A22" s="145">
        <v>4.3</v>
      </c>
      <c r="B22" s="148" t="s">
        <v>142</v>
      </c>
      <c r="C22" s="145"/>
      <c r="D22" s="145"/>
    </row>
    <row r="23" spans="1:4" s="144" customFormat="1" ht="31.5" customHeight="1">
      <c r="A23" s="142"/>
      <c r="B23" s="143" t="s">
        <v>69</v>
      </c>
      <c r="C23" s="142">
        <f>C7+C11+C15+C19</f>
        <v>6</v>
      </c>
      <c r="D23" s="142">
        <f>D7+D11+D15+D19</f>
        <v>186</v>
      </c>
    </row>
    <row r="24" spans="1:4" ht="48.75" customHeight="1"/>
    <row r="25" spans="1:4" ht="18">
      <c r="B25" s="406" t="s">
        <v>2</v>
      </c>
      <c r="C25" s="536" t="str">
        <f>+'Ekamut-caxs'!D67</f>
        <v>Նադեժդա Բաղրամյան</v>
      </c>
      <c r="D25" s="536"/>
    </row>
    <row r="26" spans="1:4" ht="15.75" customHeight="1">
      <c r="B26" s="407" t="s">
        <v>4</v>
      </c>
      <c r="C26" s="533" t="s">
        <v>5</v>
      </c>
      <c r="D26" s="533"/>
    </row>
    <row r="27" spans="1:4" ht="27" customHeight="1">
      <c r="B27" s="408" t="s">
        <v>6</v>
      </c>
      <c r="C27" s="536" t="str">
        <f>+'Ekamut-caxs'!D69</f>
        <v>Սեդա Սահակյան</v>
      </c>
      <c r="D27" s="536"/>
    </row>
    <row r="28" spans="1:4">
      <c r="B28" s="409"/>
      <c r="C28" s="533" t="s">
        <v>5</v>
      </c>
      <c r="D28" s="533"/>
    </row>
    <row r="29" spans="1:4">
      <c r="B29" s="410" t="s">
        <v>143</v>
      </c>
      <c r="C29" s="410"/>
      <c r="D29" s="41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x+OYrHsNzgEoj5jmQ1Lvb0CZK+SV9B/0/klv5NKbGWc=</DigestValue>
    </Reference>
    <Reference Type="http://www.w3.org/2000/09/xmldsig#Object" URI="#idOfficeObject">
      <DigestMethod Algorithm="http://www.w3.org/2001/04/xmlenc#sha256"/>
      <DigestValue>pFb/PlCjhgC2h2UHaeS5iz49feIuF6M9E93Kx08pLro=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4DLHhb4dc1VulbvlRsScVzk23KQ8o8LtJTLH7eFOWeQ=</DigestValue>
    </Reference>
    <Reference Type="http://www.w3.org/2000/09/xmldsig#Object" URI="#idValidSigLnImg">
      <DigestMethod Algorithm="http://www.w3.org/2001/04/xmlenc#sha256"/>
      <DigestValue>+P/dJ8Bf/Qn5ooms88HhPy1+eMyDSX/uBG60fBculyY=</DigestValue>
    </Reference>
    <Reference Type="http://www.w3.org/2000/09/xmldsig#Object" URI="#idInvalidSigLnImg">
      <DigestMethod Algorithm="http://www.w3.org/2001/04/xmlenc#sha256"/>
      <DigestValue>loy7UW6I+DZlSzn1tkE8T2U7oSyCtq2FfXSjlzO/oos=</DigestValue>
    </Reference>
  </SignedInfo>
  <SignatureValue>XpKYJTAHKoTybQjIgcPVMfr0txtySSRe2AXFS6BJ/vP0C7RMyOIHGQ7b7uDPQODQ1PZVMliAIaio
aXmD9sufl9/yBpusI9ZtolfZV6bokkzdH+wGGS/eRFDu3r73Movv+oXKp0EKzpZEq7chynggPm3Y
AtuEFiAnq2g6ktypZCJgUWEUfiULgjS8wTdXAWjHsKhAtKxjI4N11C5m4wyHvBlTB8J7rcY1LF/A
6U7DdauX7GfHmUQRfo4/bLhB38tCKUg/VoUXnD8gntfzq87/zNHecGfp5wjvC/C0vvoRPmB0nD76
qGSF9wlNdY3WBb0B9r0VmTyKo4pU97XE4BdrKA==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xbZwWIApt9PHRV61133Ha7CQMm+bsiLdzK/znQH7ixk=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JMWX4AJCFX8nxceV6/JGsfASj23uGont2bN6JNFALOI=</DigestValue>
      </Reference>
      <Reference URI="/xl/drawings/vmlDrawing2.vml?ContentType=application/vnd.openxmlformats-officedocument.vmlDrawing">
        <DigestMethod Algorithm="http://www.w3.org/2001/04/xmlenc#sha256"/>
        <DigestValue>q+C29xm44ff9aQNEotxkPNjd4idtGFvQ+mUG5ljsi6s=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FjOETGBoKOm2FEsqSoL185bw50FI0EjGRKSEBsXM5Ko=</DigestValue>
      </Reference>
      <Reference URI="/xl/styles.xml?ContentType=application/vnd.openxmlformats-officedocument.spreadsheetml.styles+xml">
        <DigestMethod Algorithm="http://www.w3.org/2001/04/xmlenc#sha256"/>
        <DigestValue>Sa0ilnMkYwLyZ0fYVvMMtDmX8VxOwt95pf80Tie6bw8=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TRBsneXgSVSiHYP7B+C/aePKMEJ52vpisu78stWuvp4=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KUwEpqeX7Uq9VGiq5d0HNZe+3yAAfRGDar1zNLtAh3k=</DigestValue>
      </Reference>
      <Reference URI="/xl/worksheets/sheet2.xml?ContentType=application/vnd.openxmlformats-officedocument.spreadsheetml.worksheet+xml">
        <DigestMethod Algorithm="http://www.w3.org/2001/04/xmlenc#sha256"/>
        <DigestValue>BSytXsQqIVRj0Mj6ck7JkvwKsthbAdo1kiRKH16t7kE=</DigestValue>
      </Reference>
      <Reference URI="/xl/worksheets/sheet3.xml?ContentType=application/vnd.openxmlformats-officedocument.spreadsheetml.worksheet+xml">
        <DigestMethod Algorithm="http://www.w3.org/2001/04/xmlenc#sha256"/>
        <DigestValue>baDcqZAv/Y+/ef5tZJ8Smyz4/r0kSU7Cd/76X91XoPc=</DigestValue>
      </Reference>
      <Reference URI="/xl/worksheets/sheet4.xml?ContentType=application/vnd.openxmlformats-officedocument.spreadsheetml.worksheet+xml">
        <DigestMethod Algorithm="http://www.w3.org/2001/04/xmlenc#sha256"/>
        <DigestValue>DdRY/fNppunLHdePcG7wB1vzZXhF7QviBhHvQzl7wOc=</DigestValue>
      </Reference>
      <Reference URI="/xl/worksheets/sheet5.xml?ContentType=application/vnd.openxmlformats-officedocument.spreadsheetml.worksheet+xml">
        <DigestMethod Algorithm="http://www.w3.org/2001/04/xmlenc#sha256"/>
        <DigestValue>RRjySYsnXhi5cgcN60ujOYsRvSGjmvpGrgbTj74yzS0=</DigestValue>
      </Reference>
      <Reference URI="/xl/worksheets/sheet6.xml?ContentType=application/vnd.openxmlformats-officedocument.spreadsheetml.worksheet+xml">
        <DigestMethod Algorithm="http://www.w3.org/2001/04/xmlenc#sha256"/>
        <DigestValue>T7XCxDRC4w+EIqBoa2nNANcoR5EE5EVz1dNVHVRxnMA=</DigestValue>
      </Reference>
      <Reference URI="/xl/worksheets/sheet7.xml?ContentType=application/vnd.openxmlformats-officedocument.spreadsheetml.worksheet+xml">
        <DigestMethod Algorithm="http://www.w3.org/2001/04/xmlenc#sha256"/>
        <DigestValue>XpbVfYTxYHgEwFEExCtpYJF92gwNF73e3gS7ElZg2qs=</DigestValue>
      </Reference>
      <Reference URI="/xl/worksheets/sheet8.xml?ContentType=application/vnd.openxmlformats-officedocument.spreadsheetml.worksheet+xml">
        <DigestMethod Algorithm="http://www.w3.org/2001/04/xmlenc#sha256"/>
        <DigestValue>qZbg1O2U3mzpE/ELgwQNYrL1Z5va3l8JHUWnfmRPJio=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{E9392C4F-4401-4DB9-B26D-2046824332F5}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2023-04-03T15:00:35Z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07ztQAAAAEwAAAAAAAABIAAAAAAAAAMwuEnj6fwAAkPMuePp/AAAAMxJ4+n8AAAEAAAAAAAAAWFgSePp/AAAAAAL3+n8AAAAAAAAAAAAAAAAAAAAAAACws+87UAAAAFA5es3tAQAA2+Db9Pp/AADgtO87UAAAAHm17zt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B7uO1AAAAAAAQAAAAAAAIg+//T6fwAAAAAAAAAAAAAJAAAAAAAAAOhFGdztAQAASMGBd/p/AAAAAAAAAAAAAAAAAAAAAAAAue+EojqMAADIH+47UAAAAAAAAAAAAAAAANEtze0BAABQOXrN7QEAAPAg7jsAAAAAAAAAAAAAAAAHAAAAAAAAANg2B9ztAQAALCDuO1AAAABpIO47UAAAAHHN1/T6fwAAAQAAAO0BAACgI+47AAAAAM2H019i8QAAAAAAAAAAAABQOXrN7QEAANvg2/T6fwAA0B/uO1AAAABpIO47UAAAAFDXUc3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C0zo7QEAACALTOgCAAAAiD7/9Pp/AAAAAAAAAAAAAJnranb6fwAAAAAAAPp/AAAAAAAAAAAAAAAAAAAAAAAAAAAAAAAAAAD50ISiOowAAAAAAAAAAAAAIAtM6O0BAADg////AAAAAFA5es3tAQAAyCXuOwAAAAAAAAAAAAAAAAYAAAAAAAAAIAAAAAAAAADsJO47UAAAACkl7jtQAAAAcc3X9Pp/AACQKe47UAAAAAAAAAAAAAAAcLJb4O0BAAC4YfR2+n8AAFA5es3tAQAA2+Db9Pp/AACQJO47UAAAACkl7jtQAAAAgJAx4O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BG+//////94CwAAAAABBGABVoHtAQAAvhLT//////+npqrKdA4AAAiqHtztAQAAiHzvO1AAAACwxHno7QEAAJB67ztQAAAAYAFWgQAAAACwxHno7QEAAKzvB/X6fwAAAAAAAAAAAADb4Nv0+n8AAMB67ztQAAAAZAAAAAAAAAAIAHSA7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07ztQAAAAEwAAAAAAAABIAAAAAAAAAMwuEnj6fwAAkPMuePp/AAAAMxJ4+n8AAAEAAAAAAAAAWFgSePp/AAAAAAL3+n8AAAAAAAAAAAAAAAAAAAAAAACws+87UAAAAFA5es3tAQAA2+Db9Pp/AADgtO87UAAAAHm17zt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Hu47UAAAAAABAAAAAAAAiD7/9Pp/AAAAAAAAAAAAAAkAAAAAAAAA6EUZ3O0BAABIwYF3+n8AAAAAAAAAAAAAAAAAAAAAAAC574SiOowAAMgf7jtQAAAAAAAAAAAAAAAA0S3N7QEAAFA5es3tAQAA8CDuOwAAAAAAAAAAAAAAAAcAAAAAAAAA2DYH3O0BAAAsIO47UAAAAGkg7jtQAAAAcc3X9Pp/AAABAAAA7QEAAKAj7jsAAAAAzYfTX2LxAAAAAAAAAAAAAFA5es3tAQAA2+Db9Pp/AADQH+47UAAAAGkg7jtQAAAAUNdRze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LTOjtAQAAIAtM6AIAAACIPv/0+n8AAAAAAAAAAAAAmetqdvp/AAAAAAAA+n8AAAAAAAAAAAAAAAAAAAAAAAAAAAAAAAAAAPnQhKI6jAAAAAAAAAAAAAAgC0zo7QEAAOD///8AAAAAUDl6ze0BAADIJe47AAAAAAAAAAAAAAAABgAAAAAAAAAgAAAAAAAAAOwk7jtQAAAAKSXuO1AAAABxzdf0+n8AAJAp7jtQAAAAAAAAAAAAAABwslvg7QEAALhh9Hb6fwAAUDl6ze0BAADb4Nv0+n8AAJAk7jtQAAAAKSXuO1AAAACAkDHg7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vvO1AAAAAAAAAAAAAAAAAAAAAAAAAAAAAAAAAAAACQqWLq7QEAAAgAAAAAAAAAgXwI9fp/AACwBvjb7QEAAAAAAAAAAAAAAQAAAAAAAAAAAAAAAAAAAAEAAADtAQAA48AA7fp/AAAFD/z//////3gLAAAAAAEEYAFWge0BAAC+EtP//////6emqsp0DgAACKoe3O0BAACIfO87UAAAALDEeejtAQAAkHrvO1AAAABgAVaBAAAAALDEeejtAQAArO8H9fp/AAAAAAAAAAAAANvg2/T6fwAAwHrvO1AAAABkAAAAAAAAAAgAdYD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GCiaFMOwcSjQqgeTRHSeHCFi/dgNVAAqiF8vz2xojTE=</DigestValue>
    </Reference>
    <Reference Type="http://www.w3.org/2000/09/xmldsig#Object" URI="#idOfficeObject">
      <DigestMethod Algorithm="http://www.w3.org/2001/04/xmlenc#sha256"/>
      <DigestValue>wkk3j/QOpP86fMm8kKDxaH54knkHs2+MW6GsKqPy5pA=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ll+xpYiq7hpTZa/y/yrFSIll3ynlIACcyZxqrG59hBE=</DigestValue>
    </Reference>
    <Reference Type="http://www.w3.org/2000/09/xmldsig#Object" URI="#idValidSigLnImg">
      <DigestMethod Algorithm="http://www.w3.org/2001/04/xmlenc#sha256"/>
      <DigestValue>hc+tvtOZo3unBTVMIaufXwdA6wb8aMXMqkHst6mIyS0=</DigestValue>
    </Reference>
    <Reference Type="http://www.w3.org/2000/09/xmldsig#Object" URI="#idInvalidSigLnImg">
      <DigestMethod Algorithm="http://www.w3.org/2001/04/xmlenc#sha256"/>
      <DigestValue>JiEuzoRKoXt79/yShzmRs7g3r9aq+xrhOCxKarwWP7Q=</DigestValue>
    </Reference>
  </SignedInfo>
  <SignatureValue>hJBcQDd4gWjWmGqVdSBccp8hrpVDt5yBa+VDd5gE3StuQMwMEHzqWRF+GOktmvqAbcMxKElbG3TO
1OfnJKy0qokDz9fVCfx+GEzdpsCL7NpwvwboPYCYFNNRUd4GHP7txeaw+pAMyA7Egm/xoVKz6GKr
bzB6U5QE/tXRG08dllJa87qezSR1ugp4Td3dPvzvozz1zHaR/miabf5syLMya0IF5OhNPjqtSzOs
cdoSLVWh+oI2Wq3IaLtqgRlumj0OLbiBWm/h9KZLoTTzzsCnU5MqXUm3oKQrONBwlXR1rrC08Gf5
JnbS5zD9EeEjSCRhrt8QRjvwGSQpq4tssyN1bg==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xbZwWIApt9PHRV61133Ha7CQMm+bsiLdzK/znQH7ixk=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JMWX4AJCFX8nxceV6/JGsfASj23uGont2bN6JNFALOI=</DigestValue>
      </Reference>
      <Reference URI="/xl/drawings/vmlDrawing2.vml?ContentType=application/vnd.openxmlformats-officedocument.vmlDrawing">
        <DigestMethod Algorithm="http://www.w3.org/2001/04/xmlenc#sha256"/>
        <DigestValue>q+C29xm44ff9aQNEotxkPNjd4idtGFvQ+mUG5ljsi6s=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FjOETGBoKOm2FEsqSoL185bw50FI0EjGRKSEBsXM5Ko=</DigestValue>
      </Reference>
      <Reference URI="/xl/styles.xml?ContentType=application/vnd.openxmlformats-officedocument.spreadsheetml.styles+xml">
        <DigestMethod Algorithm="http://www.w3.org/2001/04/xmlenc#sha256"/>
        <DigestValue>Sa0ilnMkYwLyZ0fYVvMMtDmX8VxOwt95pf80Tie6bw8=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TRBsneXgSVSiHYP7B+C/aePKMEJ52vpisu78stWuvp4=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KUwEpqeX7Uq9VGiq5d0HNZe+3yAAfRGDar1zNLtAh3k=</DigestValue>
      </Reference>
      <Reference URI="/xl/worksheets/sheet2.xml?ContentType=application/vnd.openxmlformats-officedocument.spreadsheetml.worksheet+xml">
        <DigestMethod Algorithm="http://www.w3.org/2001/04/xmlenc#sha256"/>
        <DigestValue>BSytXsQqIVRj0Mj6ck7JkvwKsthbAdo1kiRKH16t7kE=</DigestValue>
      </Reference>
      <Reference URI="/xl/worksheets/sheet3.xml?ContentType=application/vnd.openxmlformats-officedocument.spreadsheetml.worksheet+xml">
        <DigestMethod Algorithm="http://www.w3.org/2001/04/xmlenc#sha256"/>
        <DigestValue>baDcqZAv/Y+/ef5tZJ8Smyz4/r0kSU7Cd/76X91XoPc=</DigestValue>
      </Reference>
      <Reference URI="/xl/worksheets/sheet4.xml?ContentType=application/vnd.openxmlformats-officedocument.spreadsheetml.worksheet+xml">
        <DigestMethod Algorithm="http://www.w3.org/2001/04/xmlenc#sha256"/>
        <DigestValue>DdRY/fNppunLHdePcG7wB1vzZXhF7QviBhHvQzl7wOc=</DigestValue>
      </Reference>
      <Reference URI="/xl/worksheets/sheet5.xml?ContentType=application/vnd.openxmlformats-officedocument.spreadsheetml.worksheet+xml">
        <DigestMethod Algorithm="http://www.w3.org/2001/04/xmlenc#sha256"/>
        <DigestValue>RRjySYsnXhi5cgcN60ujOYsRvSGjmvpGrgbTj74yzS0=</DigestValue>
      </Reference>
      <Reference URI="/xl/worksheets/sheet6.xml?ContentType=application/vnd.openxmlformats-officedocument.spreadsheetml.worksheet+xml">
        <DigestMethod Algorithm="http://www.w3.org/2001/04/xmlenc#sha256"/>
        <DigestValue>T7XCxDRC4w+EIqBoa2nNANcoR5EE5EVz1dNVHVRxnMA=</DigestValue>
      </Reference>
      <Reference URI="/xl/worksheets/sheet7.xml?ContentType=application/vnd.openxmlformats-officedocument.spreadsheetml.worksheet+xml">
        <DigestMethod Algorithm="http://www.w3.org/2001/04/xmlenc#sha256"/>
        <DigestValue>XpbVfYTxYHgEwFEExCtpYJF92gwNF73e3gS7ElZg2qs=</DigestValue>
      </Reference>
      <Reference URI="/xl/worksheets/sheet8.xml?ContentType=application/vnd.openxmlformats-officedocument.spreadsheetml.worksheet+xml">
        <DigestMethod Algorithm="http://www.w3.org/2001/04/xmlenc#sha256"/>
        <DigestValue>qZbg1O2U3mzpE/ELgwQNYrL1Z5va3l8JHUWnfmRPJio=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2023-04-03T15:00:48Z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{02FA12CF-4E5E-4D5E-B72A-33D7CA50B7A7}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2023-04-03T15:00:48Z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07ztQAAAAEwAAAAAAAABIAAAAAAAAAMwuEnj6fwAAkPMuePp/AAAAMxJ4+n8AAAEAAAAAAAAAWFgSePp/AAAAAAL3+n8AAAAAAAAAAAAAAAAAAAAAAACws+87UAAAAFA5es3tAQAA2+Db9Pp/AADgtO87UAAAAHm17zt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B7uO1AAAAAAAQAAAAAAAIg+//T6fwAAAAAAAAAAAAAJAAAAAAAAAOhFGdztAQAASMGBd/p/AAAAAAAAAAAAAAAAAAAAAAAAue+EojqMAADIH+47UAAAAAAAAAAAAAAAANEtze0BAABQOXrN7QEAAPAg7jsAAAAAAAAAAAAAAAAHAAAAAAAAANg2B9ztAQAALCDuO1AAAABpIO47UAAAAHHN1/T6fwAAAQAAAO0BAACgI+47AAAAAM2H019i8QAAAAAAAAAAAABQOXrN7QEAANvg2/T6fwAA0B/uO1AAAABpIO47UAAAAFDXUc3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C0zo7QEAACALTOgCAAAAiD7/9Pp/AAAAAAAAAAAAAJnranb6fwAAAAAAAPp/AAAAAAAAAAAAAAAAAAAAAAAAAAAAAAAAAAD50ISiOowAAAAAAAAAAAAAIAtM6O0BAADg////AAAAAFA5es3tAQAAyCXuOwAAAAAAAAAAAAAAAAYAAAAAAAAAIAAAAAAAAADsJO47UAAAACkl7jtQAAAAcc3X9Pp/AACQKe47UAAAAAAAAAAAAAAAcLJb4O0BAAC4YfR2+n8AAFA5es3tAQAA2+Db9Pp/AACQJO47UAAAACkl7jtQAAAAgJAx4O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g73//////94CwAAAAABBEAIqIDtAQAAvhLT//////+npqrKdA4AAAiqHtztAQAAiHzvO1AAAACwxHno7QEAAJB67ztQAAAAQAiogAAAAACwxHno7QEAAKzvB/X6fwAAAAAAAAAAAADb4Nv0+n8AAMB67ztQAAAAZAAAAAAAAAAIALKA7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07ztQAAAAEwAAAAAAAABIAAAAAAAAAMwuEnj6fwAAkPMuePp/AAAAMxJ4+n8AAAEAAAAAAAAAWFgSePp/AAAAAAL3+n8AAAAAAAAAAAAAAAAAAAAAAACws+87UAAAAFA5es3tAQAA2+Db9Pp/AADgtO87UAAAAHm17zt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Hu47UAAAAAABAAAAAAAAiD7/9Pp/AAAAAAAAAAAAAAkAAAAAAAAA6EUZ3O0BAABIwYF3+n8AAAAAAAAAAAAAAAAAAAAAAAC574SiOowAAMgf7jtQAAAAAAAAAAAAAAAA0S3N7QEAAFA5es3tAQAA8CDuOwAAAAAAAAAAAAAAAAcAAAAAAAAA2DYH3O0BAAAsIO47UAAAAGkg7jtQAAAAcc3X9Pp/AAABAAAA7QEAAKAj7jsAAAAAzYfTX2LxAAAAAAAAAAAAAFA5es3tAQAA2+Db9Pp/AADQH+47UAAAAGkg7jtQAAAAUNdRze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LTOjtAQAAIAtM6AIAAACIPv/0+n8AAAAAAAAAAAAAmetqdvp/AAAAAAAA+n8AAAAAAAAAAAAAAAAAAAAAAAAAAAAAAAAAAPnQhKI6jAAAAAAAAAAAAAAgC0zo7QEAAOD///8AAAAAUDl6ze0BAADIJe47AAAAAAAAAAAAAAAABgAAAAAAAAAgAAAAAAAAAOwk7jtQAAAAKSXuO1AAAABxzdf0+n8AAJAp7jtQAAAAAAAAAAAAAABwslvg7QEAALhh9Hb6fwAAUDl6ze0BAADb4Nv0+n8AAJAk7jtQAAAAKSXuO1AAAACAkDHg7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vvO1AAAAAAAAAAAAAAAAAAAAAAAAAAAAAAAAAAAADgyO3p7QEAAAgAAAAAAAAAgXwI9fp/AACwBvjb7QEAAAAAAAAAAAAAAQAAAAAAAAAAACjL7QEAAAEAAADtAQAA48AA7fp/AADEEub//////3gLAAAAAAEEQAiogO0BAAC+EtP//////6emqsp0DgAACKoe3O0BAACIfO87UAAAALDEeejtAQAAkHrvO1AAAABACKiAAAAAALDEeejtAQAArO8H9fp/AAAAAAAAAAAAANvg2/T6fwAAwHrvO1AAAABkAAAAAAAAAAgAs4D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2023-02-27T09:05:47Z</cp:lastPrinted>
  <dcterms:created xsi:type="dcterms:W3CDTF">1996-10-14T23:33:28Z</dcterms:created>
  <dcterms:modified xsi:type="dcterms:W3CDTF">2023-03-21T06:55:29Z</dcterms:modified>
</cp:coreProperties>
</file>